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CLK - New Bridge\Supporting files\"/>
    </mc:Choice>
  </mc:AlternateContent>
  <xr:revisionPtr revIDLastSave="0" documentId="13_ncr:1_{5B4FED67-3462-4823-AC66-7332DDAA15C1}" xr6:coauthVersionLast="37" xr6:coauthVersionMax="37" xr10:uidLastSave="{00000000-0000-0000-0000-000000000000}"/>
  <bookViews>
    <workbookView xWindow="21480" yWindow="690" windowWidth="13395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  <sheet name="Working" sheetId="17" r:id="rId5"/>
  </sheets>
  <definedNames>
    <definedName name="_xlnm._FilterDatabase" localSheetId="1" hidden="1">'2018 base'!$N$1:$N$53</definedName>
    <definedName name="_xlnm._FilterDatabase" localSheetId="2" hidden="1">'2025 base'!$N$1:$N$53</definedName>
    <definedName name="_xlnm._FilterDatabase" localSheetId="3" hidden="1">'2045 base'!$N$1:$N$53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0" i="7" l="1"/>
  <c r="B19" i="7"/>
  <c r="B18" i="7"/>
  <c r="AL6" i="16" l="1"/>
  <c r="AM6" i="16"/>
  <c r="AN6" i="16" s="1"/>
  <c r="AO6" i="16"/>
  <c r="AQ6" i="16" s="1"/>
  <c r="AP6" i="16"/>
  <c r="AR6" i="16"/>
  <c r="AS6" i="16"/>
  <c r="AU6" i="16" s="1"/>
  <c r="AT6" i="16"/>
  <c r="AV6" i="16"/>
  <c r="AW6" i="16"/>
  <c r="AX6" i="16"/>
  <c r="AY6" i="16"/>
  <c r="AZ6" i="16"/>
  <c r="BA6" i="16"/>
  <c r="AL7" i="16"/>
  <c r="AM7" i="16"/>
  <c r="AN7" i="16" s="1"/>
  <c r="AO7" i="16"/>
  <c r="AQ7" i="16" s="1"/>
  <c r="AP7" i="16"/>
  <c r="AR7" i="16"/>
  <c r="AS7" i="16"/>
  <c r="AU7" i="16" s="1"/>
  <c r="AT7" i="16"/>
  <c r="AV7" i="16"/>
  <c r="AW7" i="16"/>
  <c r="AX7" i="16"/>
  <c r="AY7" i="16"/>
  <c r="AZ7" i="16"/>
  <c r="BA7" i="16"/>
  <c r="AL8" i="16"/>
  <c r="AM8" i="16"/>
  <c r="AN8" i="16" s="1"/>
  <c r="AO8" i="16"/>
  <c r="AQ8" i="16" s="1"/>
  <c r="AP8" i="16"/>
  <c r="AR8" i="16"/>
  <c r="AS8" i="16"/>
  <c r="AU8" i="16" s="1"/>
  <c r="AT8" i="16"/>
  <c r="AV8" i="16"/>
  <c r="AW8" i="16"/>
  <c r="AX8" i="16"/>
  <c r="AY8" i="16"/>
  <c r="AZ8" i="16"/>
  <c r="BA8" i="16"/>
  <c r="AL9" i="16"/>
  <c r="AM9" i="16"/>
  <c r="AN9" i="16" s="1"/>
  <c r="AO9" i="16"/>
  <c r="AQ9" i="16" s="1"/>
  <c r="AP9" i="16"/>
  <c r="AR9" i="16"/>
  <c r="AS9" i="16"/>
  <c r="AU9" i="16" s="1"/>
  <c r="AT9" i="16"/>
  <c r="AV9" i="16"/>
  <c r="AW9" i="16"/>
  <c r="AX9" i="16"/>
  <c r="AY9" i="16"/>
  <c r="AZ9" i="16"/>
  <c r="BA9" i="16"/>
  <c r="AL10" i="16"/>
  <c r="AM10" i="16"/>
  <c r="AN10" i="16" s="1"/>
  <c r="AO10" i="16"/>
  <c r="AQ10" i="16" s="1"/>
  <c r="AP10" i="16"/>
  <c r="AR10" i="16"/>
  <c r="AS10" i="16"/>
  <c r="AU10" i="16" s="1"/>
  <c r="AT10" i="16"/>
  <c r="AV10" i="16"/>
  <c r="AW10" i="16"/>
  <c r="AX10" i="16"/>
  <c r="AY10" i="16"/>
  <c r="AZ10" i="16"/>
  <c r="BA10" i="16"/>
  <c r="AL11" i="16"/>
  <c r="AM11" i="16"/>
  <c r="AN11" i="16" s="1"/>
  <c r="AO11" i="16"/>
  <c r="AQ11" i="16" s="1"/>
  <c r="AP11" i="16"/>
  <c r="AR11" i="16"/>
  <c r="AS11" i="16"/>
  <c r="AU11" i="16" s="1"/>
  <c r="AT11" i="16"/>
  <c r="AV11" i="16"/>
  <c r="AW11" i="16"/>
  <c r="AX11" i="16"/>
  <c r="AY11" i="16"/>
  <c r="AZ11" i="16"/>
  <c r="BA11" i="16"/>
  <c r="AL12" i="16"/>
  <c r="AM12" i="16"/>
  <c r="AN12" i="16" s="1"/>
  <c r="AO12" i="16"/>
  <c r="AQ12" i="16" s="1"/>
  <c r="AP12" i="16"/>
  <c r="AR12" i="16"/>
  <c r="AS12" i="16"/>
  <c r="AU12" i="16" s="1"/>
  <c r="AT12" i="16"/>
  <c r="AV12" i="16"/>
  <c r="AW12" i="16"/>
  <c r="AX12" i="16"/>
  <c r="AY12" i="16"/>
  <c r="AZ12" i="16"/>
  <c r="BA12" i="16"/>
  <c r="AL13" i="16"/>
  <c r="AM13" i="16"/>
  <c r="AN13" i="16" s="1"/>
  <c r="AO13" i="16"/>
  <c r="AQ13" i="16" s="1"/>
  <c r="AP13" i="16"/>
  <c r="AR13" i="16"/>
  <c r="AS13" i="16"/>
  <c r="AU13" i="16" s="1"/>
  <c r="AT13" i="16"/>
  <c r="AV13" i="16"/>
  <c r="AW13" i="16"/>
  <c r="AX13" i="16"/>
  <c r="AY13" i="16"/>
  <c r="AZ13" i="16"/>
  <c r="BA13" i="16"/>
  <c r="AL14" i="16"/>
  <c r="AM14" i="16"/>
  <c r="AN14" i="16" s="1"/>
  <c r="AO14" i="16"/>
  <c r="AQ14" i="16" s="1"/>
  <c r="AP14" i="16"/>
  <c r="AR14" i="16"/>
  <c r="AS14" i="16"/>
  <c r="AU14" i="16" s="1"/>
  <c r="AT14" i="16"/>
  <c r="AV14" i="16"/>
  <c r="AW14" i="16"/>
  <c r="AX14" i="16"/>
  <c r="AY14" i="16"/>
  <c r="AZ14" i="16"/>
  <c r="BA14" i="16"/>
  <c r="AL15" i="16"/>
  <c r="AM15" i="16"/>
  <c r="AN15" i="16" s="1"/>
  <c r="AO15" i="16"/>
  <c r="AQ15" i="16" s="1"/>
  <c r="AP15" i="16"/>
  <c r="AR15" i="16"/>
  <c r="AS15" i="16"/>
  <c r="AU15" i="16" s="1"/>
  <c r="AT15" i="16"/>
  <c r="AV15" i="16"/>
  <c r="AW15" i="16"/>
  <c r="AX15" i="16"/>
  <c r="AY15" i="16"/>
  <c r="AZ15" i="16"/>
  <c r="BA15" i="16"/>
  <c r="AL16" i="16"/>
  <c r="AM16" i="16"/>
  <c r="AN16" i="16" s="1"/>
  <c r="AO16" i="16"/>
  <c r="AQ16" i="16" s="1"/>
  <c r="AP16" i="16"/>
  <c r="AR16" i="16"/>
  <c r="AS16" i="16"/>
  <c r="AU16" i="16" s="1"/>
  <c r="AT16" i="16"/>
  <c r="AV16" i="16"/>
  <c r="AW16" i="16"/>
  <c r="AX16" i="16"/>
  <c r="AY16" i="16"/>
  <c r="AZ16" i="16"/>
  <c r="BA16" i="16"/>
  <c r="AL17" i="16"/>
  <c r="AM17" i="16"/>
  <c r="AN17" i="16" s="1"/>
  <c r="AO17" i="16"/>
  <c r="AQ17" i="16" s="1"/>
  <c r="AP17" i="16"/>
  <c r="AR17" i="16"/>
  <c r="AS17" i="16"/>
  <c r="AU17" i="16" s="1"/>
  <c r="AT17" i="16"/>
  <c r="AV17" i="16"/>
  <c r="AW17" i="16"/>
  <c r="AX17" i="16"/>
  <c r="AY17" i="16"/>
  <c r="AZ17" i="16"/>
  <c r="BA17" i="16"/>
  <c r="AL18" i="16"/>
  <c r="AM18" i="16"/>
  <c r="AN18" i="16" s="1"/>
  <c r="AO18" i="16"/>
  <c r="AQ18" i="16" s="1"/>
  <c r="AP18" i="16"/>
  <c r="AR18" i="16"/>
  <c r="AS18" i="16"/>
  <c r="AU18" i="16" s="1"/>
  <c r="AT18" i="16"/>
  <c r="AV18" i="16"/>
  <c r="AW18" i="16"/>
  <c r="AX18" i="16"/>
  <c r="AY18" i="16"/>
  <c r="AZ18" i="16"/>
  <c r="BA18" i="16"/>
  <c r="AL19" i="16"/>
  <c r="AM19" i="16"/>
  <c r="AN19" i="16" s="1"/>
  <c r="AO19" i="16"/>
  <c r="AQ19" i="16" s="1"/>
  <c r="AP19" i="16"/>
  <c r="AR19" i="16"/>
  <c r="AS19" i="16"/>
  <c r="AU19" i="16" s="1"/>
  <c r="AT19" i="16"/>
  <c r="AV19" i="16"/>
  <c r="AW19" i="16"/>
  <c r="AX19" i="16"/>
  <c r="AY19" i="16"/>
  <c r="AZ19" i="16"/>
  <c r="BA19" i="16"/>
  <c r="AL20" i="16"/>
  <c r="AM20" i="16"/>
  <c r="AN20" i="16" s="1"/>
  <c r="AO20" i="16"/>
  <c r="AQ20" i="16" s="1"/>
  <c r="AP20" i="16"/>
  <c r="AR20" i="16"/>
  <c r="AS20" i="16"/>
  <c r="AU20" i="16" s="1"/>
  <c r="AT20" i="16"/>
  <c r="AV20" i="16"/>
  <c r="AW20" i="16"/>
  <c r="AX20" i="16"/>
  <c r="AY20" i="16"/>
  <c r="AZ20" i="16"/>
  <c r="BA20" i="16"/>
  <c r="AL21" i="16"/>
  <c r="AM21" i="16"/>
  <c r="AN21" i="16" s="1"/>
  <c r="AO21" i="16"/>
  <c r="AQ21" i="16" s="1"/>
  <c r="AP21" i="16"/>
  <c r="AR21" i="16"/>
  <c r="AS21" i="16"/>
  <c r="AU21" i="16" s="1"/>
  <c r="AT21" i="16"/>
  <c r="AV21" i="16"/>
  <c r="AW21" i="16"/>
  <c r="AX21" i="16"/>
  <c r="AY21" i="16"/>
  <c r="AZ21" i="16"/>
  <c r="BA21" i="16"/>
  <c r="AL22" i="16"/>
  <c r="AM22" i="16"/>
  <c r="AN22" i="16" s="1"/>
  <c r="AO22" i="16"/>
  <c r="AQ22" i="16" s="1"/>
  <c r="AP22" i="16"/>
  <c r="AR22" i="16"/>
  <c r="AS22" i="16"/>
  <c r="AU22" i="16" s="1"/>
  <c r="AT22" i="16"/>
  <c r="AV22" i="16"/>
  <c r="AW22" i="16"/>
  <c r="AX22" i="16"/>
  <c r="AY22" i="16"/>
  <c r="AZ22" i="16"/>
  <c r="BA22" i="16"/>
  <c r="AL23" i="16"/>
  <c r="AM23" i="16"/>
  <c r="AN23" i="16" s="1"/>
  <c r="AO23" i="16"/>
  <c r="AQ23" i="16" s="1"/>
  <c r="AP23" i="16"/>
  <c r="AR23" i="16"/>
  <c r="AS23" i="16"/>
  <c r="AU23" i="16" s="1"/>
  <c r="AT23" i="16"/>
  <c r="AV23" i="16"/>
  <c r="AW23" i="16"/>
  <c r="AX23" i="16"/>
  <c r="AY23" i="16"/>
  <c r="AZ23" i="16"/>
  <c r="BA23" i="16"/>
  <c r="AL24" i="16"/>
  <c r="AR24" i="16" s="1"/>
  <c r="AM24" i="16"/>
  <c r="AN24" i="16" s="1"/>
  <c r="AO24" i="16"/>
  <c r="AQ24" i="16" s="1"/>
  <c r="AP24" i="16"/>
  <c r="AS24" i="16"/>
  <c r="AU24" i="16" s="1"/>
  <c r="AT24" i="16"/>
  <c r="AV24" i="16"/>
  <c r="AW24" i="16"/>
  <c r="AX24" i="16"/>
  <c r="AY24" i="16"/>
  <c r="AZ24" i="16"/>
  <c r="BA24" i="16"/>
  <c r="AL25" i="16"/>
  <c r="AR25" i="16" s="1"/>
  <c r="AM25" i="16"/>
  <c r="AN25" i="16" s="1"/>
  <c r="AO25" i="16"/>
  <c r="AQ25" i="16" s="1"/>
  <c r="AP25" i="16"/>
  <c r="AS25" i="16"/>
  <c r="AU25" i="16" s="1"/>
  <c r="AT25" i="16"/>
  <c r="AW25" i="16"/>
  <c r="AX25" i="16"/>
  <c r="AY25" i="16"/>
  <c r="AZ25" i="16"/>
  <c r="BA25" i="16"/>
  <c r="AL26" i="16"/>
  <c r="AR26" i="16" s="1"/>
  <c r="AM26" i="16"/>
  <c r="AN26" i="16" s="1"/>
  <c r="AO26" i="16"/>
  <c r="AQ26" i="16" s="1"/>
  <c r="AP26" i="16"/>
  <c r="AS26" i="16"/>
  <c r="AU26" i="16" s="1"/>
  <c r="AT26" i="16"/>
  <c r="AW26" i="16"/>
  <c r="AX26" i="16"/>
  <c r="AY26" i="16"/>
  <c r="BA26" i="16"/>
  <c r="AL27" i="16"/>
  <c r="AR27" i="16" s="1"/>
  <c r="AM27" i="16"/>
  <c r="AN27" i="16" s="1"/>
  <c r="AO27" i="16"/>
  <c r="AQ27" i="16" s="1"/>
  <c r="AP27" i="16"/>
  <c r="AS27" i="16"/>
  <c r="AU27" i="16" s="1"/>
  <c r="AT27" i="16"/>
  <c r="AW27" i="16"/>
  <c r="AX27" i="16"/>
  <c r="AY27" i="16"/>
  <c r="BA27" i="16"/>
  <c r="AL28" i="16"/>
  <c r="AR28" i="16" s="1"/>
  <c r="AM28" i="16"/>
  <c r="AN28" i="16" s="1"/>
  <c r="AO28" i="16"/>
  <c r="AQ28" i="16" s="1"/>
  <c r="AP28" i="16"/>
  <c r="AS28" i="16"/>
  <c r="AU28" i="16" s="1"/>
  <c r="AT28" i="16"/>
  <c r="AW28" i="16"/>
  <c r="AX28" i="16"/>
  <c r="AY28" i="16"/>
  <c r="BA28" i="16"/>
  <c r="AL29" i="16"/>
  <c r="AR29" i="16" s="1"/>
  <c r="AM29" i="16"/>
  <c r="AN29" i="16" s="1"/>
  <c r="AO29" i="16"/>
  <c r="AQ29" i="16" s="1"/>
  <c r="AP29" i="16"/>
  <c r="AS29" i="16"/>
  <c r="AU29" i="16" s="1"/>
  <c r="AT29" i="16"/>
  <c r="AW29" i="16"/>
  <c r="AX29" i="16"/>
  <c r="AY29" i="16"/>
  <c r="BA29" i="16"/>
  <c r="AL30" i="16"/>
  <c r="AR30" i="16" s="1"/>
  <c r="AM30" i="16"/>
  <c r="AN30" i="16" s="1"/>
  <c r="AO30" i="16"/>
  <c r="AQ30" i="16" s="1"/>
  <c r="AP30" i="16"/>
  <c r="AS30" i="16"/>
  <c r="AU30" i="16" s="1"/>
  <c r="AT30" i="16"/>
  <c r="AW30" i="16"/>
  <c r="AX30" i="16"/>
  <c r="AY30" i="16"/>
  <c r="BA30" i="16"/>
  <c r="AL31" i="16"/>
  <c r="AR31" i="16" s="1"/>
  <c r="AM31" i="16"/>
  <c r="AN31" i="16" s="1"/>
  <c r="AO31" i="16"/>
  <c r="AQ31" i="16" s="1"/>
  <c r="AP31" i="16"/>
  <c r="AS31" i="16"/>
  <c r="AU31" i="16" s="1"/>
  <c r="AT31" i="16"/>
  <c r="AW31" i="16"/>
  <c r="AX31" i="16"/>
  <c r="AY31" i="16"/>
  <c r="BA31" i="16"/>
  <c r="AL32" i="16"/>
  <c r="AR32" i="16" s="1"/>
  <c r="AM32" i="16"/>
  <c r="AN32" i="16" s="1"/>
  <c r="AO32" i="16"/>
  <c r="AQ32" i="16" s="1"/>
  <c r="AP32" i="16"/>
  <c r="AS32" i="16"/>
  <c r="AU32" i="16" s="1"/>
  <c r="AT32" i="16"/>
  <c r="AW32" i="16"/>
  <c r="AX32" i="16"/>
  <c r="AY32" i="16"/>
  <c r="BA32" i="16"/>
  <c r="AL33" i="16"/>
  <c r="AR33" i="16" s="1"/>
  <c r="AM33" i="16"/>
  <c r="AN33" i="16" s="1"/>
  <c r="AO33" i="16"/>
  <c r="AQ33" i="16" s="1"/>
  <c r="AP33" i="16"/>
  <c r="AS33" i="16"/>
  <c r="AU33" i="16" s="1"/>
  <c r="AT33" i="16"/>
  <c r="AW33" i="16"/>
  <c r="AX33" i="16"/>
  <c r="AY33" i="16"/>
  <c r="BA33" i="16"/>
  <c r="AL34" i="16"/>
  <c r="AR34" i="16" s="1"/>
  <c r="AM34" i="16"/>
  <c r="AN34" i="16" s="1"/>
  <c r="AO34" i="16"/>
  <c r="AQ34" i="16" s="1"/>
  <c r="AP34" i="16"/>
  <c r="AS34" i="16"/>
  <c r="AU34" i="16" s="1"/>
  <c r="AT34" i="16"/>
  <c r="AW34" i="16"/>
  <c r="AX34" i="16"/>
  <c r="AY34" i="16"/>
  <c r="BA34" i="16"/>
  <c r="AL35" i="16"/>
  <c r="AR35" i="16" s="1"/>
  <c r="AM35" i="16"/>
  <c r="AN35" i="16" s="1"/>
  <c r="AO35" i="16"/>
  <c r="AQ35" i="16" s="1"/>
  <c r="AP35" i="16"/>
  <c r="AS35" i="16"/>
  <c r="AU35" i="16" s="1"/>
  <c r="AT35" i="16"/>
  <c r="AW35" i="16"/>
  <c r="AX35" i="16"/>
  <c r="AY35" i="16"/>
  <c r="BA35" i="16"/>
  <c r="AL36" i="16"/>
  <c r="AR36" i="16" s="1"/>
  <c r="AM36" i="16"/>
  <c r="AN36" i="16" s="1"/>
  <c r="AO36" i="16"/>
  <c r="AQ36" i="16" s="1"/>
  <c r="AP36" i="16"/>
  <c r="AS36" i="16"/>
  <c r="AT36" i="16"/>
  <c r="AU36" i="16"/>
  <c r="AW36" i="16"/>
  <c r="AX36" i="16"/>
  <c r="AY36" i="16"/>
  <c r="BA36" i="16"/>
  <c r="AL37" i="16"/>
  <c r="AM37" i="16"/>
  <c r="AN37" i="16" s="1"/>
  <c r="AO37" i="16"/>
  <c r="AQ37" i="16" s="1"/>
  <c r="AP37" i="16"/>
  <c r="AS37" i="16"/>
  <c r="AT37" i="16"/>
  <c r="AU37" i="16"/>
  <c r="AW37" i="16"/>
  <c r="AX37" i="16"/>
  <c r="AY37" i="16"/>
  <c r="BA37" i="16"/>
  <c r="AL38" i="16"/>
  <c r="AM38" i="16"/>
  <c r="AN38" i="16" s="1"/>
  <c r="AO38" i="16"/>
  <c r="AQ38" i="16" s="1"/>
  <c r="AP38" i="16"/>
  <c r="AS38" i="16"/>
  <c r="AT38" i="16"/>
  <c r="AU38" i="16"/>
  <c r="AW38" i="16"/>
  <c r="AX38" i="16"/>
  <c r="AY38" i="16"/>
  <c r="BA38" i="16"/>
  <c r="AL39" i="16"/>
  <c r="AM39" i="16"/>
  <c r="AN39" i="16" s="1"/>
  <c r="AO39" i="16"/>
  <c r="AQ39" i="16" s="1"/>
  <c r="AP39" i="16"/>
  <c r="AS39" i="16"/>
  <c r="AT39" i="16"/>
  <c r="AU39" i="16"/>
  <c r="AW39" i="16"/>
  <c r="AX39" i="16"/>
  <c r="AY39" i="16"/>
  <c r="BA39" i="16" s="1"/>
  <c r="AL40" i="16"/>
  <c r="AM40" i="16"/>
  <c r="AN40" i="16" s="1"/>
  <c r="AO40" i="16"/>
  <c r="AQ40" i="16" s="1"/>
  <c r="AP40" i="16"/>
  <c r="AS40" i="16"/>
  <c r="AT40" i="16"/>
  <c r="AU40" i="16"/>
  <c r="AW40" i="16"/>
  <c r="AX40" i="16"/>
  <c r="AY40" i="16"/>
  <c r="BA40" i="16"/>
  <c r="AL41" i="16"/>
  <c r="AR41" i="16" s="1"/>
  <c r="AM41" i="16"/>
  <c r="AN41" i="16" s="1"/>
  <c r="AO41" i="16"/>
  <c r="AQ41" i="16" s="1"/>
  <c r="AP41" i="16"/>
  <c r="AS41" i="16"/>
  <c r="AT41" i="16"/>
  <c r="AU41" i="16"/>
  <c r="AV41" i="16"/>
  <c r="AW41" i="16"/>
  <c r="AX41" i="16"/>
  <c r="AY41" i="16"/>
  <c r="BA41" i="16" s="1"/>
  <c r="AZ41" i="16"/>
  <c r="AL42" i="16"/>
  <c r="AM42" i="16"/>
  <c r="AN42" i="16" s="1"/>
  <c r="AO42" i="16"/>
  <c r="AP42" i="16"/>
  <c r="AQ42" i="16"/>
  <c r="AS42" i="16"/>
  <c r="AT42" i="16"/>
  <c r="AU42" i="16"/>
  <c r="AX42" i="16"/>
  <c r="AY42" i="16"/>
  <c r="BA42" i="16" s="1"/>
  <c r="AL43" i="16"/>
  <c r="AM43" i="16"/>
  <c r="AN43" i="16" s="1"/>
  <c r="AO43" i="16"/>
  <c r="AQ43" i="16"/>
  <c r="AS43" i="16"/>
  <c r="AX43" i="16"/>
  <c r="AY43" i="16"/>
  <c r="BA43" i="16" s="1"/>
  <c r="AL44" i="16"/>
  <c r="AM44" i="16"/>
  <c r="AN44" i="16" s="1"/>
  <c r="AO44" i="16"/>
  <c r="AP44" i="16"/>
  <c r="AQ44" i="16"/>
  <c r="AS44" i="16"/>
  <c r="AT44" i="16"/>
  <c r="AU44" i="16"/>
  <c r="AX44" i="16"/>
  <c r="AY44" i="16"/>
  <c r="BA44" i="16" s="1"/>
  <c r="AL45" i="16"/>
  <c r="AM45" i="16"/>
  <c r="AN45" i="16" s="1"/>
  <c r="AO45" i="16"/>
  <c r="AQ45" i="16"/>
  <c r="AS45" i="16"/>
  <c r="AX45" i="16"/>
  <c r="AY45" i="16"/>
  <c r="BA45" i="16" s="1"/>
  <c r="AL46" i="16"/>
  <c r="AM46" i="16"/>
  <c r="AN46" i="16" s="1"/>
  <c r="AO46" i="16"/>
  <c r="AP46" i="16"/>
  <c r="AQ46" i="16"/>
  <c r="AS46" i="16"/>
  <c r="AT46" i="16"/>
  <c r="AU46" i="16"/>
  <c r="AX46" i="16"/>
  <c r="AY46" i="16"/>
  <c r="BA46" i="16" s="1"/>
  <c r="AL47" i="16"/>
  <c r="AM47" i="16"/>
  <c r="AN47" i="16" s="1"/>
  <c r="AO47" i="16"/>
  <c r="AQ47" i="16"/>
  <c r="AS47" i="16"/>
  <c r="AX47" i="16"/>
  <c r="AY47" i="16"/>
  <c r="BA47" i="16" s="1"/>
  <c r="AL48" i="16"/>
  <c r="AM48" i="16"/>
  <c r="AN48" i="16" s="1"/>
  <c r="AO48" i="16"/>
  <c r="AP48" i="16"/>
  <c r="AQ48" i="16"/>
  <c r="AS48" i="16"/>
  <c r="AT48" i="16"/>
  <c r="AU48" i="16"/>
  <c r="AX48" i="16"/>
  <c r="AY48" i="16"/>
  <c r="BA48" i="16" s="1"/>
  <c r="AL49" i="16"/>
  <c r="AM49" i="16"/>
  <c r="AN49" i="16" s="1"/>
  <c r="AO49" i="16"/>
  <c r="AQ49" i="16"/>
  <c r="AS49" i="16"/>
  <c r="AX49" i="16"/>
  <c r="AY49" i="16"/>
  <c r="BA49" i="16" s="1"/>
  <c r="AL50" i="16"/>
  <c r="AM50" i="16"/>
  <c r="AN50" i="16" s="1"/>
  <c r="AO50" i="16"/>
  <c r="AP50" i="16"/>
  <c r="AQ50" i="16"/>
  <c r="AS50" i="16"/>
  <c r="AT50" i="16"/>
  <c r="AU50" i="16"/>
  <c r="AX50" i="16"/>
  <c r="AY50" i="16"/>
  <c r="BA50" i="16" s="1"/>
  <c r="AL51" i="16"/>
  <c r="AM51" i="16"/>
  <c r="AN51" i="16" s="1"/>
  <c r="AO51" i="16"/>
  <c r="AQ51" i="16"/>
  <c r="AS51" i="16"/>
  <c r="AX51" i="16"/>
  <c r="AY51" i="16"/>
  <c r="BA51" i="16" s="1"/>
  <c r="AL52" i="16"/>
  <c r="AM52" i="16"/>
  <c r="AN52" i="16" s="1"/>
  <c r="AO52" i="16"/>
  <c r="AP52" i="16"/>
  <c r="AQ52" i="16"/>
  <c r="AS52" i="16"/>
  <c r="AT52" i="16"/>
  <c r="AU52" i="16"/>
  <c r="AX52" i="16"/>
  <c r="AY52" i="16"/>
  <c r="BA52" i="16" s="1"/>
  <c r="AL53" i="16"/>
  <c r="AM53" i="16"/>
  <c r="AN53" i="16" s="1"/>
  <c r="AO53" i="16"/>
  <c r="AQ53" i="16"/>
  <c r="AS53" i="16"/>
  <c r="AX53" i="16"/>
  <c r="AY53" i="16"/>
  <c r="BA53" i="16" s="1"/>
  <c r="AL54" i="16"/>
  <c r="AM54" i="16"/>
  <c r="AN54" i="16" s="1"/>
  <c r="AO54" i="16"/>
  <c r="AQ54" i="16" s="1"/>
  <c r="AS54" i="16"/>
  <c r="AT54" i="16"/>
  <c r="AW54" i="16"/>
  <c r="AX54" i="16"/>
  <c r="AY54" i="16"/>
  <c r="BA54" i="16" s="1"/>
  <c r="AL55" i="16"/>
  <c r="AM55" i="16"/>
  <c r="AN55" i="16" s="1"/>
  <c r="AO55" i="16"/>
  <c r="AQ55" i="16" s="1"/>
  <c r="AS55" i="16"/>
  <c r="AT55" i="16"/>
  <c r="AW55" i="16"/>
  <c r="AX55" i="16"/>
  <c r="AY55" i="16"/>
  <c r="BA55" i="16" s="1"/>
  <c r="AL56" i="16"/>
  <c r="AM56" i="16"/>
  <c r="AN56" i="16" s="1"/>
  <c r="AO56" i="16"/>
  <c r="AQ56" i="16" s="1"/>
  <c r="AS56" i="16"/>
  <c r="AT56" i="16"/>
  <c r="AW56" i="16"/>
  <c r="AX56" i="16"/>
  <c r="AY56" i="16"/>
  <c r="BA56" i="16" s="1"/>
  <c r="AL57" i="16"/>
  <c r="AM57" i="16"/>
  <c r="AN57" i="16" s="1"/>
  <c r="AO57" i="16"/>
  <c r="AQ57" i="16" s="1"/>
  <c r="AS57" i="16"/>
  <c r="AT57" i="16"/>
  <c r="AW57" i="16"/>
  <c r="AX57" i="16"/>
  <c r="AY57" i="16"/>
  <c r="BA57" i="16" s="1"/>
  <c r="AL58" i="16"/>
  <c r="AM58" i="16"/>
  <c r="AN58" i="16" s="1"/>
  <c r="AO58" i="16"/>
  <c r="AQ58" i="16" s="1"/>
  <c r="AS58" i="16"/>
  <c r="AT58" i="16"/>
  <c r="AW58" i="16"/>
  <c r="AX58" i="16"/>
  <c r="AY58" i="16"/>
  <c r="BA58" i="16" s="1"/>
  <c r="AL59" i="16"/>
  <c r="AM59" i="16"/>
  <c r="AN59" i="16" s="1"/>
  <c r="AO59" i="16"/>
  <c r="AQ59" i="16" s="1"/>
  <c r="AS59" i="16"/>
  <c r="AT59" i="16"/>
  <c r="AW59" i="16"/>
  <c r="AX59" i="16"/>
  <c r="AY59" i="16"/>
  <c r="BA59" i="16" s="1"/>
  <c r="AL60" i="16"/>
  <c r="AM60" i="16"/>
  <c r="AN60" i="16" s="1"/>
  <c r="AO60" i="16"/>
  <c r="AQ60" i="16" s="1"/>
  <c r="AS60" i="16"/>
  <c r="AT60" i="16"/>
  <c r="AW60" i="16"/>
  <c r="AX60" i="16"/>
  <c r="AY60" i="16"/>
  <c r="BA60" i="16" s="1"/>
  <c r="AL61" i="16"/>
  <c r="AM61" i="16"/>
  <c r="AN61" i="16" s="1"/>
  <c r="AO61" i="16"/>
  <c r="AQ61" i="16" s="1"/>
  <c r="AS61" i="16"/>
  <c r="AT61" i="16"/>
  <c r="AW61" i="16"/>
  <c r="AX61" i="16"/>
  <c r="AY61" i="16"/>
  <c r="BA61" i="16" s="1"/>
  <c r="AL62" i="16"/>
  <c r="AR62" i="16" s="1"/>
  <c r="AM62" i="16"/>
  <c r="AN62" i="16" s="1"/>
  <c r="AO62" i="16"/>
  <c r="AP62" i="16"/>
  <c r="AQ62" i="16"/>
  <c r="AS62" i="16"/>
  <c r="AT62" i="16"/>
  <c r="AU62" i="16"/>
  <c r="AX62" i="16"/>
  <c r="AY62" i="16"/>
  <c r="BA62" i="16" s="1"/>
  <c r="AL63" i="16"/>
  <c r="AR63" i="16" s="1"/>
  <c r="AM63" i="16"/>
  <c r="AN63" i="16" s="1"/>
  <c r="AO63" i="16"/>
  <c r="AP63" i="16"/>
  <c r="AQ63" i="16"/>
  <c r="AS63" i="16"/>
  <c r="AT63" i="16"/>
  <c r="AU63" i="16"/>
  <c r="AX63" i="16"/>
  <c r="AY63" i="16"/>
  <c r="BA63" i="16" s="1"/>
  <c r="AL64" i="16"/>
  <c r="AR64" i="16" s="1"/>
  <c r="AM64" i="16"/>
  <c r="AN64" i="16" s="1"/>
  <c r="AO64" i="16"/>
  <c r="AP64" i="16"/>
  <c r="AQ64" i="16"/>
  <c r="AS64" i="16"/>
  <c r="AT64" i="16"/>
  <c r="AU64" i="16"/>
  <c r="AX64" i="16"/>
  <c r="AY64" i="16"/>
  <c r="BA64" i="16" s="1"/>
  <c r="AL65" i="16"/>
  <c r="AR65" i="16" s="1"/>
  <c r="AM65" i="16"/>
  <c r="AN65" i="16" s="1"/>
  <c r="AO65" i="16"/>
  <c r="AP65" i="16"/>
  <c r="AQ65" i="16"/>
  <c r="AS65" i="16"/>
  <c r="AT65" i="16"/>
  <c r="AU65" i="16"/>
  <c r="AX65" i="16"/>
  <c r="AY65" i="16"/>
  <c r="BA65" i="16" s="1"/>
  <c r="AL66" i="16"/>
  <c r="AR66" i="16" s="1"/>
  <c r="AM66" i="16"/>
  <c r="AN66" i="16" s="1"/>
  <c r="AO66" i="16"/>
  <c r="AP66" i="16"/>
  <c r="AQ66" i="16"/>
  <c r="AS66" i="16"/>
  <c r="AT66" i="16"/>
  <c r="AU66" i="16"/>
  <c r="AX66" i="16"/>
  <c r="AY66" i="16"/>
  <c r="BA66" i="16" s="1"/>
  <c r="AL67" i="16"/>
  <c r="AR67" i="16" s="1"/>
  <c r="AM67" i="16"/>
  <c r="AN67" i="16" s="1"/>
  <c r="AO67" i="16"/>
  <c r="AP67" i="16"/>
  <c r="AQ67" i="16"/>
  <c r="AS67" i="16"/>
  <c r="AT67" i="16"/>
  <c r="AU67" i="16"/>
  <c r="AX67" i="16"/>
  <c r="AY67" i="16"/>
  <c r="BA67" i="16" s="1"/>
  <c r="AL68" i="16"/>
  <c r="AR68" i="16" s="1"/>
  <c r="AM68" i="16"/>
  <c r="AN68" i="16" s="1"/>
  <c r="AO68" i="16"/>
  <c r="AP68" i="16"/>
  <c r="AQ68" i="16"/>
  <c r="AS68" i="16"/>
  <c r="AT68" i="16"/>
  <c r="AU68" i="16"/>
  <c r="AX68" i="16"/>
  <c r="AY68" i="16"/>
  <c r="BA68" i="16" s="1"/>
  <c r="AL69" i="16"/>
  <c r="AR69" i="16" s="1"/>
  <c r="AM69" i="16"/>
  <c r="AN69" i="16" s="1"/>
  <c r="AO69" i="16"/>
  <c r="AP69" i="16"/>
  <c r="AQ69" i="16"/>
  <c r="AS69" i="16"/>
  <c r="AT69" i="16"/>
  <c r="AU69" i="16"/>
  <c r="AX69" i="16"/>
  <c r="AY69" i="16"/>
  <c r="BA69" i="16" s="1"/>
  <c r="AL70" i="16"/>
  <c r="AR70" i="16" s="1"/>
  <c r="AM70" i="16"/>
  <c r="AN70" i="16" s="1"/>
  <c r="AO70" i="16"/>
  <c r="AP70" i="16"/>
  <c r="AQ70" i="16"/>
  <c r="AS70" i="16"/>
  <c r="AT70" i="16"/>
  <c r="AU70" i="16"/>
  <c r="AX70" i="16"/>
  <c r="AY70" i="16"/>
  <c r="BA70" i="16" s="1"/>
  <c r="AL71" i="16"/>
  <c r="AR71" i="16" s="1"/>
  <c r="AM71" i="16"/>
  <c r="AN71" i="16" s="1"/>
  <c r="AO71" i="16"/>
  <c r="AP71" i="16"/>
  <c r="AQ71" i="16"/>
  <c r="AS71" i="16"/>
  <c r="AT71" i="16"/>
  <c r="AU71" i="16"/>
  <c r="AX71" i="16"/>
  <c r="AY71" i="16"/>
  <c r="BA71" i="16" s="1"/>
  <c r="AL6" i="15"/>
  <c r="AQ6" i="15" s="1"/>
  <c r="AM6" i="15"/>
  <c r="AN6" i="15"/>
  <c r="AO6" i="15"/>
  <c r="AP6" i="15"/>
  <c r="AR6" i="15"/>
  <c r="AS6" i="15"/>
  <c r="AT6" i="15"/>
  <c r="AV6" i="15"/>
  <c r="AX6" i="15"/>
  <c r="AY6" i="15"/>
  <c r="BA6" i="15" s="1"/>
  <c r="AZ6" i="15"/>
  <c r="AL7" i="15"/>
  <c r="AQ7" i="15" s="1"/>
  <c r="AM7" i="15"/>
  <c r="AN7" i="15"/>
  <c r="AO7" i="15"/>
  <c r="AP7" i="15"/>
  <c r="AR7" i="15"/>
  <c r="AS7" i="15"/>
  <c r="AT7" i="15"/>
  <c r="AV7" i="15"/>
  <c r="AX7" i="15"/>
  <c r="AY7" i="15"/>
  <c r="BA7" i="15" s="1"/>
  <c r="AZ7" i="15"/>
  <c r="AL8" i="15"/>
  <c r="AQ8" i="15" s="1"/>
  <c r="AM8" i="15"/>
  <c r="AN8" i="15"/>
  <c r="AO8" i="15"/>
  <c r="AP8" i="15"/>
  <c r="AR8" i="15"/>
  <c r="AS8" i="15"/>
  <c r="AT8" i="15"/>
  <c r="AV8" i="15"/>
  <c r="AX8" i="15"/>
  <c r="AY8" i="15"/>
  <c r="BA8" i="15" s="1"/>
  <c r="AZ8" i="15"/>
  <c r="AL9" i="15"/>
  <c r="AQ9" i="15" s="1"/>
  <c r="AM9" i="15"/>
  <c r="AN9" i="15"/>
  <c r="AO9" i="15"/>
  <c r="AP9" i="15"/>
  <c r="AR9" i="15"/>
  <c r="AS9" i="15"/>
  <c r="AT9" i="15"/>
  <c r="AV9" i="15"/>
  <c r="AX9" i="15"/>
  <c r="AY9" i="15"/>
  <c r="BA9" i="15" s="1"/>
  <c r="AZ9" i="15"/>
  <c r="AL10" i="15"/>
  <c r="AQ10" i="15" s="1"/>
  <c r="AM10" i="15"/>
  <c r="AN10" i="15"/>
  <c r="AO10" i="15"/>
  <c r="AP10" i="15"/>
  <c r="AR10" i="15"/>
  <c r="AS10" i="15"/>
  <c r="AT10" i="15"/>
  <c r="AV10" i="15"/>
  <c r="AX10" i="15"/>
  <c r="AY10" i="15"/>
  <c r="BA10" i="15" s="1"/>
  <c r="AZ10" i="15"/>
  <c r="AL11" i="15"/>
  <c r="AQ11" i="15" s="1"/>
  <c r="AM11" i="15"/>
  <c r="AN11" i="15"/>
  <c r="AO11" i="15"/>
  <c r="AP11" i="15"/>
  <c r="AR11" i="15"/>
  <c r="AS11" i="15"/>
  <c r="AT11" i="15"/>
  <c r="AV11" i="15"/>
  <c r="AX11" i="15"/>
  <c r="AY11" i="15"/>
  <c r="AZ11" i="15"/>
  <c r="AL12" i="15"/>
  <c r="AQ12" i="15" s="1"/>
  <c r="AM12" i="15"/>
  <c r="AN12" i="15"/>
  <c r="AO12" i="15"/>
  <c r="AP12" i="15"/>
  <c r="AR12" i="15"/>
  <c r="AS12" i="15"/>
  <c r="AT12" i="15"/>
  <c r="AV12" i="15"/>
  <c r="AX12" i="15"/>
  <c r="AY12" i="15"/>
  <c r="AZ12" i="15"/>
  <c r="AL13" i="15"/>
  <c r="AQ13" i="15" s="1"/>
  <c r="AM13" i="15"/>
  <c r="AN13" i="15"/>
  <c r="AO13" i="15"/>
  <c r="AP13" i="15"/>
  <c r="AR13" i="15"/>
  <c r="AS13" i="15"/>
  <c r="AT13" i="15"/>
  <c r="AV13" i="15"/>
  <c r="AX13" i="15"/>
  <c r="AY13" i="15"/>
  <c r="AZ13" i="15"/>
  <c r="AL14" i="15"/>
  <c r="AQ14" i="15" s="1"/>
  <c r="AM14" i="15"/>
  <c r="AN14" i="15"/>
  <c r="AO14" i="15"/>
  <c r="AP14" i="15"/>
  <c r="AR14" i="15"/>
  <c r="AS14" i="15"/>
  <c r="AT14" i="15"/>
  <c r="AV14" i="15"/>
  <c r="AX14" i="15"/>
  <c r="AY14" i="15"/>
  <c r="AZ14" i="15"/>
  <c r="AL15" i="15"/>
  <c r="AQ15" i="15" s="1"/>
  <c r="AM15" i="15"/>
  <c r="AN15" i="15"/>
  <c r="AO15" i="15"/>
  <c r="AP15" i="15"/>
  <c r="AR15" i="15"/>
  <c r="AS15" i="15"/>
  <c r="AT15" i="15"/>
  <c r="AV15" i="15"/>
  <c r="AX15" i="15"/>
  <c r="AY15" i="15"/>
  <c r="AZ15" i="15"/>
  <c r="AL16" i="15"/>
  <c r="AQ16" i="15" s="1"/>
  <c r="AM16" i="15"/>
  <c r="AN16" i="15"/>
  <c r="AO16" i="15"/>
  <c r="AP16" i="15"/>
  <c r="AR16" i="15"/>
  <c r="AS16" i="15"/>
  <c r="AT16" i="15"/>
  <c r="AV16" i="15"/>
  <c r="AX16" i="15"/>
  <c r="AY16" i="15"/>
  <c r="AZ16" i="15"/>
  <c r="AL17" i="15"/>
  <c r="AQ17" i="15" s="1"/>
  <c r="AM17" i="15"/>
  <c r="AN17" i="15"/>
  <c r="AO17" i="15"/>
  <c r="AP17" i="15"/>
  <c r="AR17" i="15"/>
  <c r="AS17" i="15"/>
  <c r="AT17" i="15"/>
  <c r="AV17" i="15"/>
  <c r="AX17" i="15"/>
  <c r="AY17" i="15"/>
  <c r="AZ17" i="15"/>
  <c r="AL18" i="15"/>
  <c r="AQ18" i="15" s="1"/>
  <c r="AM18" i="15"/>
  <c r="AN18" i="15"/>
  <c r="AO18" i="15"/>
  <c r="AP18" i="15"/>
  <c r="AR18" i="15"/>
  <c r="AS18" i="15"/>
  <c r="AT18" i="15"/>
  <c r="AV18" i="15"/>
  <c r="AX18" i="15"/>
  <c r="AY18" i="15"/>
  <c r="AZ18" i="15"/>
  <c r="AL19" i="15"/>
  <c r="AQ19" i="15" s="1"/>
  <c r="AM19" i="15"/>
  <c r="AN19" i="15"/>
  <c r="AO19" i="15"/>
  <c r="AP19" i="15"/>
  <c r="AR19" i="15"/>
  <c r="AS19" i="15"/>
  <c r="AT19" i="15"/>
  <c r="AV19" i="15"/>
  <c r="AX19" i="15"/>
  <c r="AY19" i="15"/>
  <c r="AZ19" i="15"/>
  <c r="AL20" i="15"/>
  <c r="AQ20" i="15" s="1"/>
  <c r="AM20" i="15"/>
  <c r="AN20" i="15"/>
  <c r="AO20" i="15"/>
  <c r="AP20" i="15"/>
  <c r="AR20" i="15"/>
  <c r="AS20" i="15"/>
  <c r="AT20" i="15"/>
  <c r="AV20" i="15"/>
  <c r="AX20" i="15"/>
  <c r="AY20" i="15"/>
  <c r="AZ20" i="15"/>
  <c r="AL21" i="15"/>
  <c r="AQ21" i="15" s="1"/>
  <c r="AM21" i="15"/>
  <c r="AN21" i="15"/>
  <c r="AO21" i="15"/>
  <c r="AP21" i="15"/>
  <c r="AR21" i="15"/>
  <c r="AS21" i="15"/>
  <c r="AT21" i="15"/>
  <c r="AV21" i="15"/>
  <c r="AX21" i="15"/>
  <c r="AY21" i="15"/>
  <c r="AZ21" i="15"/>
  <c r="AL22" i="15"/>
  <c r="AQ22" i="15" s="1"/>
  <c r="AM22" i="15"/>
  <c r="AN22" i="15"/>
  <c r="AO22" i="15"/>
  <c r="AP22" i="15"/>
  <c r="AR22" i="15"/>
  <c r="AS22" i="15"/>
  <c r="AT22" i="15"/>
  <c r="AV22" i="15"/>
  <c r="AX22" i="15"/>
  <c r="AY22" i="15"/>
  <c r="AZ22" i="15"/>
  <c r="AL23" i="15"/>
  <c r="AQ23" i="15" s="1"/>
  <c r="AM23" i="15"/>
  <c r="AN23" i="15"/>
  <c r="AO23" i="15"/>
  <c r="AP23" i="15"/>
  <c r="AR23" i="15"/>
  <c r="AS23" i="15"/>
  <c r="AT23" i="15"/>
  <c r="AV23" i="15"/>
  <c r="AX23" i="15"/>
  <c r="AY23" i="15"/>
  <c r="AZ23" i="15"/>
  <c r="AL24" i="15"/>
  <c r="AQ24" i="15" s="1"/>
  <c r="AM24" i="15"/>
  <c r="AN24" i="15"/>
  <c r="AO24" i="15"/>
  <c r="AP24" i="15"/>
  <c r="AR24" i="15"/>
  <c r="AS24" i="15"/>
  <c r="AT24" i="15"/>
  <c r="AV24" i="15"/>
  <c r="AX24" i="15"/>
  <c r="AY24" i="15"/>
  <c r="AZ24" i="15"/>
  <c r="AL25" i="15"/>
  <c r="AQ25" i="15" s="1"/>
  <c r="AM25" i="15"/>
  <c r="AN25" i="15"/>
  <c r="AO25" i="15"/>
  <c r="AP25" i="15"/>
  <c r="AR25" i="15"/>
  <c r="AS25" i="15"/>
  <c r="AT25" i="15"/>
  <c r="AV25" i="15"/>
  <c r="AX25" i="15"/>
  <c r="AY25" i="15"/>
  <c r="AZ25" i="15"/>
  <c r="AL26" i="15"/>
  <c r="AQ26" i="15" s="1"/>
  <c r="AM26" i="15"/>
  <c r="AN26" i="15"/>
  <c r="AO26" i="15"/>
  <c r="AP26" i="15"/>
  <c r="AR26" i="15"/>
  <c r="AS26" i="15"/>
  <c r="AT26" i="15"/>
  <c r="AV26" i="15"/>
  <c r="AX26" i="15"/>
  <c r="AY26" i="15"/>
  <c r="AZ26" i="15"/>
  <c r="AL27" i="15"/>
  <c r="AQ27" i="15" s="1"/>
  <c r="AM27" i="15"/>
  <c r="AN27" i="15"/>
  <c r="AO27" i="15"/>
  <c r="AP27" i="15"/>
  <c r="AR27" i="15"/>
  <c r="AS27" i="15"/>
  <c r="AT27" i="15"/>
  <c r="AV27" i="15"/>
  <c r="AX27" i="15"/>
  <c r="AY27" i="15"/>
  <c r="AZ27" i="15"/>
  <c r="AL28" i="15"/>
  <c r="AQ28" i="15" s="1"/>
  <c r="AM28" i="15"/>
  <c r="AN28" i="15"/>
  <c r="AO28" i="15"/>
  <c r="AP28" i="15"/>
  <c r="AR28" i="15"/>
  <c r="AS28" i="15"/>
  <c r="AT28" i="15"/>
  <c r="AV28" i="15"/>
  <c r="AX28" i="15"/>
  <c r="AY28" i="15"/>
  <c r="AZ28" i="15"/>
  <c r="AL29" i="15"/>
  <c r="AQ29" i="15" s="1"/>
  <c r="AM29" i="15"/>
  <c r="AN29" i="15"/>
  <c r="AO29" i="15"/>
  <c r="AP29" i="15"/>
  <c r="AR29" i="15"/>
  <c r="AS29" i="15"/>
  <c r="AT29" i="15"/>
  <c r="AV29" i="15"/>
  <c r="AX29" i="15"/>
  <c r="AY29" i="15"/>
  <c r="AZ29" i="15"/>
  <c r="AL30" i="15"/>
  <c r="AQ30" i="15" s="1"/>
  <c r="AM30" i="15"/>
  <c r="AN30" i="15"/>
  <c r="AO30" i="15"/>
  <c r="AP30" i="15"/>
  <c r="AR30" i="15"/>
  <c r="AS30" i="15"/>
  <c r="AT30" i="15"/>
  <c r="AV30" i="15"/>
  <c r="AX30" i="15"/>
  <c r="AY30" i="15"/>
  <c r="AZ30" i="15"/>
  <c r="AL31" i="15"/>
  <c r="AQ31" i="15" s="1"/>
  <c r="AM31" i="15"/>
  <c r="AN31" i="15"/>
  <c r="AO31" i="15"/>
  <c r="AP31" i="15"/>
  <c r="AR31" i="15"/>
  <c r="AS31" i="15"/>
  <c r="AT31" i="15"/>
  <c r="AV31" i="15"/>
  <c r="AX31" i="15"/>
  <c r="AY31" i="15"/>
  <c r="AZ31" i="15"/>
  <c r="AL32" i="15"/>
  <c r="AQ32" i="15" s="1"/>
  <c r="AM32" i="15"/>
  <c r="AN32" i="15"/>
  <c r="AO32" i="15"/>
  <c r="AP32" i="15"/>
  <c r="AR32" i="15"/>
  <c r="AS32" i="15"/>
  <c r="AT32" i="15"/>
  <c r="AV32" i="15"/>
  <c r="AX32" i="15"/>
  <c r="AY32" i="15"/>
  <c r="AZ32" i="15"/>
  <c r="AL33" i="15"/>
  <c r="AQ33" i="15" s="1"/>
  <c r="AM33" i="15"/>
  <c r="AN33" i="15"/>
  <c r="AO33" i="15"/>
  <c r="AP33" i="15"/>
  <c r="AR33" i="15"/>
  <c r="AS33" i="15"/>
  <c r="AT33" i="15"/>
  <c r="AV33" i="15"/>
  <c r="AX33" i="15"/>
  <c r="AY33" i="15"/>
  <c r="AZ33" i="15"/>
  <c r="AL34" i="15"/>
  <c r="AQ34" i="15" s="1"/>
  <c r="AM34" i="15"/>
  <c r="AN34" i="15"/>
  <c r="AO34" i="15"/>
  <c r="AP34" i="15"/>
  <c r="AR34" i="15"/>
  <c r="AS34" i="15"/>
  <c r="AT34" i="15"/>
  <c r="AV34" i="15"/>
  <c r="AX34" i="15"/>
  <c r="AY34" i="15"/>
  <c r="AZ34" i="15"/>
  <c r="AL35" i="15"/>
  <c r="AQ35" i="15" s="1"/>
  <c r="AM35" i="15"/>
  <c r="AN35" i="15"/>
  <c r="AO35" i="15"/>
  <c r="AP35" i="15"/>
  <c r="AR35" i="15"/>
  <c r="AS35" i="15"/>
  <c r="AT35" i="15"/>
  <c r="AV35" i="15"/>
  <c r="AX35" i="15"/>
  <c r="AY35" i="15"/>
  <c r="AZ35" i="15"/>
  <c r="AL36" i="15"/>
  <c r="AQ36" i="15" s="1"/>
  <c r="AM36" i="15"/>
  <c r="AN36" i="15"/>
  <c r="AO36" i="15"/>
  <c r="AP36" i="15"/>
  <c r="AR36" i="15"/>
  <c r="AS36" i="15"/>
  <c r="AT36" i="15"/>
  <c r="AV36" i="15"/>
  <c r="AX36" i="15"/>
  <c r="AY36" i="15"/>
  <c r="AZ36" i="15"/>
  <c r="AL37" i="15"/>
  <c r="AQ37" i="15" s="1"/>
  <c r="AM37" i="15"/>
  <c r="AN37" i="15"/>
  <c r="AO37" i="15"/>
  <c r="AP37" i="15"/>
  <c r="AR37" i="15"/>
  <c r="AS37" i="15"/>
  <c r="AT37" i="15"/>
  <c r="AV37" i="15"/>
  <c r="AX37" i="15"/>
  <c r="AY37" i="15"/>
  <c r="AZ37" i="15"/>
  <c r="AL38" i="15"/>
  <c r="AN38" i="15" s="1"/>
  <c r="AM38" i="15"/>
  <c r="AO38" i="15"/>
  <c r="AP38" i="15"/>
  <c r="AR38" i="15"/>
  <c r="AS38" i="15"/>
  <c r="AV38" i="15"/>
  <c r="AX38" i="15"/>
  <c r="AY38" i="15"/>
  <c r="AL39" i="15"/>
  <c r="AN39" i="15" s="1"/>
  <c r="AM39" i="15"/>
  <c r="AO39" i="15"/>
  <c r="AP39" i="15"/>
  <c r="AR39" i="15"/>
  <c r="AS39" i="15"/>
  <c r="AV39" i="15"/>
  <c r="AX39" i="15"/>
  <c r="AY39" i="15"/>
  <c r="AL40" i="15"/>
  <c r="AN40" i="15" s="1"/>
  <c r="AM40" i="15"/>
  <c r="AO40" i="15"/>
  <c r="AP40" i="15"/>
  <c r="AR40" i="15"/>
  <c r="AS40" i="15"/>
  <c r="AV40" i="15"/>
  <c r="AX40" i="15"/>
  <c r="AY40" i="15"/>
  <c r="AL41" i="15"/>
  <c r="AN41" i="15" s="1"/>
  <c r="AM41" i="15"/>
  <c r="AO41" i="15"/>
  <c r="AP41" i="15"/>
  <c r="AR41" i="15"/>
  <c r="AS41" i="15"/>
  <c r="AV41" i="15"/>
  <c r="AX41" i="15"/>
  <c r="AY41" i="15"/>
  <c r="AL42" i="15"/>
  <c r="AN42" i="15" s="1"/>
  <c r="AM42" i="15"/>
  <c r="AO42" i="15"/>
  <c r="AP42" i="15"/>
  <c r="AR42" i="15"/>
  <c r="AS42" i="15"/>
  <c r="AV42" i="15"/>
  <c r="AX42" i="15"/>
  <c r="AY42" i="15"/>
  <c r="AL43" i="15"/>
  <c r="AN43" i="15" s="1"/>
  <c r="AM43" i="15"/>
  <c r="AO43" i="15"/>
  <c r="AP43" i="15"/>
  <c r="AR43" i="15"/>
  <c r="AS43" i="15"/>
  <c r="AV43" i="15"/>
  <c r="AX43" i="15"/>
  <c r="AY43" i="15"/>
  <c r="AL44" i="15"/>
  <c r="AN44" i="15" s="1"/>
  <c r="AM44" i="15"/>
  <c r="AO44" i="15"/>
  <c r="AP44" i="15"/>
  <c r="AR44" i="15"/>
  <c r="AS44" i="15"/>
  <c r="AV44" i="15"/>
  <c r="AW44" i="15"/>
  <c r="AY44" i="15"/>
  <c r="AZ44" i="15"/>
  <c r="BA44" i="15"/>
  <c r="AL45" i="15"/>
  <c r="AM45" i="15"/>
  <c r="AN45" i="15"/>
  <c r="AO45" i="15"/>
  <c r="AP45" i="15"/>
  <c r="AR45" i="15"/>
  <c r="AS45" i="15"/>
  <c r="AT45" i="15"/>
  <c r="AV45" i="15"/>
  <c r="AW45" i="15"/>
  <c r="AX45" i="15"/>
  <c r="AY45" i="15"/>
  <c r="AZ45" i="15"/>
  <c r="BA45" i="15"/>
  <c r="AL46" i="15"/>
  <c r="AN46" i="15" s="1"/>
  <c r="AM46" i="15"/>
  <c r="AO46" i="15"/>
  <c r="AP46" i="15"/>
  <c r="AR46" i="15"/>
  <c r="AS46" i="15"/>
  <c r="AV46" i="15"/>
  <c r="AW46" i="15"/>
  <c r="AY46" i="15"/>
  <c r="AZ46" i="15"/>
  <c r="BA46" i="15"/>
  <c r="AL47" i="15"/>
  <c r="AM47" i="15"/>
  <c r="AN47" i="15"/>
  <c r="AO47" i="15"/>
  <c r="AP47" i="15"/>
  <c r="AR47" i="15"/>
  <c r="AS47" i="15"/>
  <c r="AT47" i="15"/>
  <c r="AV47" i="15"/>
  <c r="AW47" i="15"/>
  <c r="AX47" i="15"/>
  <c r="AY47" i="15"/>
  <c r="AZ47" i="15"/>
  <c r="BA47" i="15"/>
  <c r="AL48" i="15"/>
  <c r="AQ48" i="15" s="1"/>
  <c r="AM48" i="15"/>
  <c r="AO48" i="15"/>
  <c r="AP48" i="15"/>
  <c r="AR48" i="15"/>
  <c r="AS48" i="15"/>
  <c r="AU48" i="15"/>
  <c r="AV48" i="15"/>
  <c r="AY48" i="15"/>
  <c r="BA48" i="15" s="1"/>
  <c r="AZ48" i="15"/>
  <c r="AL49" i="15"/>
  <c r="AM49" i="15"/>
  <c r="AN49" i="15"/>
  <c r="AO49" i="15"/>
  <c r="AP49" i="15"/>
  <c r="AQ49" i="15"/>
  <c r="AR49" i="15"/>
  <c r="AS49" i="15"/>
  <c r="AT49" i="15"/>
  <c r="AU49" i="15"/>
  <c r="AV49" i="15"/>
  <c r="AW49" i="15"/>
  <c r="AX49" i="15"/>
  <c r="AY49" i="15"/>
  <c r="BA49" i="15" s="1"/>
  <c r="AZ49" i="15"/>
  <c r="AL50" i="15"/>
  <c r="AM50" i="15"/>
  <c r="AN50" i="15"/>
  <c r="AO50" i="15"/>
  <c r="AP50" i="15"/>
  <c r="AQ50" i="15"/>
  <c r="AR50" i="15"/>
  <c r="AS50" i="15"/>
  <c r="AT50" i="15"/>
  <c r="AU50" i="15"/>
  <c r="AV50" i="15"/>
  <c r="AW50" i="15"/>
  <c r="AX50" i="15"/>
  <c r="AY50" i="15"/>
  <c r="BA50" i="15" s="1"/>
  <c r="AZ50" i="15"/>
  <c r="AL51" i="15"/>
  <c r="AW51" i="15" s="1"/>
  <c r="AM51" i="15"/>
  <c r="AN51" i="15"/>
  <c r="AO51" i="15"/>
  <c r="AP51" i="15"/>
  <c r="AQ51" i="15"/>
  <c r="AR51" i="15"/>
  <c r="AS51" i="15"/>
  <c r="AT51" i="15"/>
  <c r="AU51" i="15"/>
  <c r="AV51" i="15"/>
  <c r="AX51" i="15"/>
  <c r="AY51" i="15"/>
  <c r="BA51" i="15" s="1"/>
  <c r="AZ51" i="15"/>
  <c r="AL52" i="15"/>
  <c r="AW52" i="15" s="1"/>
  <c r="AM52" i="15"/>
  <c r="AN52" i="15"/>
  <c r="AO52" i="15"/>
  <c r="AP52" i="15"/>
  <c r="AQ52" i="15"/>
  <c r="AR52" i="15"/>
  <c r="AS52" i="15"/>
  <c r="AT52" i="15"/>
  <c r="AU52" i="15"/>
  <c r="AV52" i="15"/>
  <c r="AX52" i="15"/>
  <c r="AY52" i="15"/>
  <c r="BA52" i="15" s="1"/>
  <c r="AZ52" i="15"/>
  <c r="AL53" i="15"/>
  <c r="AW53" i="15" s="1"/>
  <c r="AM53" i="15"/>
  <c r="AN53" i="15"/>
  <c r="AO53" i="15"/>
  <c r="AP53" i="15"/>
  <c r="AQ53" i="15"/>
  <c r="AR53" i="15"/>
  <c r="AS53" i="15"/>
  <c r="AT53" i="15"/>
  <c r="AU53" i="15"/>
  <c r="AV53" i="15"/>
  <c r="AX53" i="15"/>
  <c r="AY53" i="15"/>
  <c r="BA53" i="15" s="1"/>
  <c r="AZ53" i="15"/>
  <c r="AL54" i="15"/>
  <c r="AW54" i="15" s="1"/>
  <c r="AM54" i="15"/>
  <c r="AN54" i="15"/>
  <c r="AO54" i="15"/>
  <c r="AP54" i="15"/>
  <c r="AQ54" i="15"/>
  <c r="AR54" i="15"/>
  <c r="AS54" i="15"/>
  <c r="AT54" i="15"/>
  <c r="AU54" i="15"/>
  <c r="AV54" i="15"/>
  <c r="AX54" i="15"/>
  <c r="AY54" i="15"/>
  <c r="BA54" i="15" s="1"/>
  <c r="AZ54" i="15"/>
  <c r="AL55" i="15"/>
  <c r="AW55" i="15" s="1"/>
  <c r="AM55" i="15"/>
  <c r="AN55" i="15"/>
  <c r="AO55" i="15"/>
  <c r="AP55" i="15"/>
  <c r="AQ55" i="15"/>
  <c r="AR55" i="15"/>
  <c r="AS55" i="15"/>
  <c r="AT55" i="15"/>
  <c r="AU55" i="15"/>
  <c r="AV55" i="15"/>
  <c r="AX55" i="15"/>
  <c r="AY55" i="15"/>
  <c r="BA55" i="15" s="1"/>
  <c r="AZ55" i="15"/>
  <c r="AL56" i="15"/>
  <c r="AW56" i="15" s="1"/>
  <c r="AM56" i="15"/>
  <c r="AN56" i="15"/>
  <c r="AO56" i="15"/>
  <c r="AP56" i="15"/>
  <c r="AQ56" i="15"/>
  <c r="AR56" i="15"/>
  <c r="AS56" i="15"/>
  <c r="AT56" i="15"/>
  <c r="AU56" i="15"/>
  <c r="AV56" i="15"/>
  <c r="AX56" i="15"/>
  <c r="AY56" i="15"/>
  <c r="BA56" i="15" s="1"/>
  <c r="AZ56" i="15"/>
  <c r="AL57" i="15"/>
  <c r="AW57" i="15" s="1"/>
  <c r="AM57" i="15"/>
  <c r="AN57" i="15"/>
  <c r="AO57" i="15"/>
  <c r="AP57" i="15"/>
  <c r="AQ57" i="15"/>
  <c r="AR57" i="15"/>
  <c r="AS57" i="15"/>
  <c r="AT57" i="15"/>
  <c r="AU57" i="15"/>
  <c r="AV57" i="15"/>
  <c r="AX57" i="15"/>
  <c r="AY57" i="15"/>
  <c r="BA57" i="15" s="1"/>
  <c r="AZ57" i="15"/>
  <c r="AL58" i="15"/>
  <c r="AW58" i="15" s="1"/>
  <c r="AM58" i="15"/>
  <c r="AN58" i="15"/>
  <c r="AO58" i="15"/>
  <c r="AP58" i="15"/>
  <c r="AQ58" i="15"/>
  <c r="AR58" i="15"/>
  <c r="AS58" i="15"/>
  <c r="AT58" i="15"/>
  <c r="AU58" i="15"/>
  <c r="AV58" i="15"/>
  <c r="AX58" i="15"/>
  <c r="AY58" i="15"/>
  <c r="BA58" i="15" s="1"/>
  <c r="AZ58" i="15"/>
  <c r="AL59" i="15"/>
  <c r="AW59" i="15" s="1"/>
  <c r="AM59" i="15"/>
  <c r="AN59" i="15"/>
  <c r="AO59" i="15"/>
  <c r="AP59" i="15"/>
  <c r="AQ59" i="15"/>
  <c r="AR59" i="15"/>
  <c r="AS59" i="15"/>
  <c r="AT59" i="15"/>
  <c r="AU59" i="15"/>
  <c r="AV59" i="15"/>
  <c r="AX59" i="15"/>
  <c r="AY59" i="15"/>
  <c r="BA59" i="15" s="1"/>
  <c r="AZ59" i="15"/>
  <c r="AL60" i="15"/>
  <c r="AW60" i="15" s="1"/>
  <c r="AM60" i="15"/>
  <c r="AN60" i="15"/>
  <c r="AO60" i="15"/>
  <c r="AP60" i="15"/>
  <c r="AQ60" i="15"/>
  <c r="AR60" i="15"/>
  <c r="AS60" i="15"/>
  <c r="AT60" i="15"/>
  <c r="AU60" i="15"/>
  <c r="AV60" i="15"/>
  <c r="AX60" i="15"/>
  <c r="AY60" i="15"/>
  <c r="BA60" i="15" s="1"/>
  <c r="AZ60" i="15"/>
  <c r="AL61" i="15"/>
  <c r="AW61" i="15" s="1"/>
  <c r="AM61" i="15"/>
  <c r="AN61" i="15"/>
  <c r="AO61" i="15"/>
  <c r="AP61" i="15"/>
  <c r="AQ61" i="15"/>
  <c r="AR61" i="15"/>
  <c r="AS61" i="15"/>
  <c r="AT61" i="15"/>
  <c r="AU61" i="15"/>
  <c r="AV61" i="15"/>
  <c r="AX61" i="15"/>
  <c r="AY61" i="15"/>
  <c r="BA61" i="15" s="1"/>
  <c r="AZ61" i="15"/>
  <c r="AL62" i="15"/>
  <c r="AW62" i="15" s="1"/>
  <c r="AM62" i="15"/>
  <c r="AN62" i="15"/>
  <c r="AO62" i="15"/>
  <c r="AP62" i="15"/>
  <c r="AQ62" i="15"/>
  <c r="AR62" i="15"/>
  <c r="AS62" i="15"/>
  <c r="AT62" i="15"/>
  <c r="AU62" i="15"/>
  <c r="AV62" i="15"/>
  <c r="AX62" i="15"/>
  <c r="AY62" i="15"/>
  <c r="BA62" i="15" s="1"/>
  <c r="AZ62" i="15"/>
  <c r="AL63" i="15"/>
  <c r="AW63" i="15" s="1"/>
  <c r="AM63" i="15"/>
  <c r="AN63" i="15"/>
  <c r="AO63" i="15"/>
  <c r="AP63" i="15"/>
  <c r="AQ63" i="15"/>
  <c r="AR63" i="15"/>
  <c r="AS63" i="15"/>
  <c r="AT63" i="15"/>
  <c r="AU63" i="15"/>
  <c r="AV63" i="15"/>
  <c r="AX63" i="15"/>
  <c r="AY63" i="15"/>
  <c r="BA63" i="15" s="1"/>
  <c r="AZ63" i="15"/>
  <c r="AL64" i="15"/>
  <c r="AW64" i="15" s="1"/>
  <c r="AM64" i="15"/>
  <c r="AN64" i="15"/>
  <c r="AO64" i="15"/>
  <c r="AP64" i="15"/>
  <c r="AQ64" i="15"/>
  <c r="AR64" i="15"/>
  <c r="AS64" i="15"/>
  <c r="AT64" i="15"/>
  <c r="AU64" i="15"/>
  <c r="AV64" i="15"/>
  <c r="AX64" i="15"/>
  <c r="AY64" i="15"/>
  <c r="BA64" i="15" s="1"/>
  <c r="AZ64" i="15"/>
  <c r="AL65" i="15"/>
  <c r="AW65" i="15" s="1"/>
  <c r="AM65" i="15"/>
  <c r="AN65" i="15"/>
  <c r="AO65" i="15"/>
  <c r="AP65" i="15"/>
  <c r="AQ65" i="15"/>
  <c r="AR65" i="15"/>
  <c r="AS65" i="15"/>
  <c r="AT65" i="15"/>
  <c r="AU65" i="15"/>
  <c r="AV65" i="15"/>
  <c r="AX65" i="15"/>
  <c r="AY65" i="15"/>
  <c r="BA65" i="15" s="1"/>
  <c r="AZ65" i="15"/>
  <c r="AL66" i="15"/>
  <c r="AW66" i="15" s="1"/>
  <c r="AM66" i="15"/>
  <c r="AN66" i="15"/>
  <c r="AO66" i="15"/>
  <c r="AP66" i="15"/>
  <c r="AQ66" i="15"/>
  <c r="AR66" i="15"/>
  <c r="AS66" i="15"/>
  <c r="AT66" i="15"/>
  <c r="AU66" i="15"/>
  <c r="AV66" i="15"/>
  <c r="AX66" i="15"/>
  <c r="AY66" i="15"/>
  <c r="BA66" i="15" s="1"/>
  <c r="AZ66" i="15"/>
  <c r="AL67" i="15"/>
  <c r="AW67" i="15" s="1"/>
  <c r="AM67" i="15"/>
  <c r="AN67" i="15"/>
  <c r="AO67" i="15"/>
  <c r="AP67" i="15"/>
  <c r="AQ67" i="15"/>
  <c r="AR67" i="15"/>
  <c r="AS67" i="15"/>
  <c r="AT67" i="15"/>
  <c r="AU67" i="15"/>
  <c r="AV67" i="15"/>
  <c r="AX67" i="15"/>
  <c r="AY67" i="15"/>
  <c r="BA67" i="15" s="1"/>
  <c r="AZ67" i="15"/>
  <c r="AL68" i="15"/>
  <c r="AW68" i="15" s="1"/>
  <c r="AM68" i="15"/>
  <c r="AN68" i="15"/>
  <c r="AO68" i="15"/>
  <c r="AP68" i="15"/>
  <c r="AQ68" i="15"/>
  <c r="AR68" i="15"/>
  <c r="AS68" i="15"/>
  <c r="AT68" i="15"/>
  <c r="AU68" i="15"/>
  <c r="AV68" i="15"/>
  <c r="AX68" i="15"/>
  <c r="AY68" i="15"/>
  <c r="BA68" i="15" s="1"/>
  <c r="AZ68" i="15"/>
  <c r="AL69" i="15"/>
  <c r="AW69" i="15" s="1"/>
  <c r="AM69" i="15"/>
  <c r="AN69" i="15"/>
  <c r="AO69" i="15"/>
  <c r="AP69" i="15"/>
  <c r="AQ69" i="15"/>
  <c r="AR69" i="15"/>
  <c r="AS69" i="15"/>
  <c r="AT69" i="15"/>
  <c r="AU69" i="15"/>
  <c r="AV69" i="15"/>
  <c r="AX69" i="15"/>
  <c r="AY69" i="15"/>
  <c r="BA69" i="15" s="1"/>
  <c r="AZ69" i="15"/>
  <c r="AL70" i="15"/>
  <c r="AW70" i="15" s="1"/>
  <c r="AM70" i="15"/>
  <c r="AN70" i="15"/>
  <c r="AO70" i="15"/>
  <c r="AP70" i="15"/>
  <c r="AQ70" i="15"/>
  <c r="AR70" i="15"/>
  <c r="AS70" i="15"/>
  <c r="AT70" i="15"/>
  <c r="AU70" i="15"/>
  <c r="AV70" i="15"/>
  <c r="AX70" i="15"/>
  <c r="AY70" i="15"/>
  <c r="BA70" i="15" s="1"/>
  <c r="AZ70" i="15"/>
  <c r="AL71" i="15"/>
  <c r="AW71" i="15" s="1"/>
  <c r="AM71" i="15"/>
  <c r="AN71" i="15"/>
  <c r="AO71" i="15"/>
  <c r="AP71" i="15"/>
  <c r="AQ71" i="15"/>
  <c r="AR71" i="15"/>
  <c r="AS71" i="15"/>
  <c r="AT71" i="15"/>
  <c r="AU71" i="15"/>
  <c r="AV71" i="15"/>
  <c r="AX71" i="15"/>
  <c r="AY71" i="15"/>
  <c r="BA71" i="15" s="1"/>
  <c r="AZ71" i="15"/>
  <c r="AL6" i="8"/>
  <c r="AR6" i="8" s="1"/>
  <c r="AM6" i="8"/>
  <c r="AN6" i="8" s="1"/>
  <c r="AO6" i="8"/>
  <c r="AP6" i="8"/>
  <c r="AQ6" i="8"/>
  <c r="AS6" i="8"/>
  <c r="AT6" i="8"/>
  <c r="AU6" i="8"/>
  <c r="AV6" i="8"/>
  <c r="AW6" i="8"/>
  <c r="AX6" i="8"/>
  <c r="AY6" i="8"/>
  <c r="BA6" i="8" s="1"/>
  <c r="AZ6" i="8"/>
  <c r="AL7" i="8"/>
  <c r="AR7" i="8" s="1"/>
  <c r="AM7" i="8"/>
  <c r="AN7" i="8" s="1"/>
  <c r="AO7" i="8"/>
  <c r="AP7" i="8"/>
  <c r="AQ7" i="8"/>
  <c r="AS7" i="8"/>
  <c r="AT7" i="8"/>
  <c r="AU7" i="8"/>
  <c r="AV7" i="8"/>
  <c r="AW7" i="8"/>
  <c r="AX7" i="8"/>
  <c r="AY7" i="8"/>
  <c r="BA7" i="8" s="1"/>
  <c r="AZ7" i="8"/>
  <c r="AL8" i="8"/>
  <c r="AR8" i="8" s="1"/>
  <c r="AM8" i="8"/>
  <c r="AN8" i="8" s="1"/>
  <c r="AO8" i="8"/>
  <c r="AP8" i="8"/>
  <c r="AQ8" i="8"/>
  <c r="AS8" i="8"/>
  <c r="AT8" i="8"/>
  <c r="AU8" i="8"/>
  <c r="AX8" i="8"/>
  <c r="AY8" i="8"/>
  <c r="BA8" i="8" s="1"/>
  <c r="AZ8" i="8"/>
  <c r="AL9" i="8"/>
  <c r="AR9" i="8" s="1"/>
  <c r="AM9" i="8"/>
  <c r="AN9" i="8" s="1"/>
  <c r="AO9" i="8"/>
  <c r="AP9" i="8"/>
  <c r="AQ9" i="8"/>
  <c r="AS9" i="8"/>
  <c r="AT9" i="8"/>
  <c r="AU9" i="8"/>
  <c r="AX9" i="8"/>
  <c r="AY9" i="8"/>
  <c r="BA9" i="8" s="1"/>
  <c r="AL10" i="8"/>
  <c r="AR10" i="8" s="1"/>
  <c r="AM10" i="8"/>
  <c r="AN10" i="8" s="1"/>
  <c r="AO10" i="8"/>
  <c r="AP10" i="8"/>
  <c r="AQ10" i="8"/>
  <c r="AS10" i="8"/>
  <c r="AT10" i="8"/>
  <c r="AU10" i="8"/>
  <c r="AX10" i="8"/>
  <c r="AY10" i="8"/>
  <c r="BA10" i="8" s="1"/>
  <c r="AL11" i="8"/>
  <c r="AR11" i="8" s="1"/>
  <c r="AM11" i="8"/>
  <c r="AN11" i="8" s="1"/>
  <c r="AO11" i="8"/>
  <c r="AP11" i="8"/>
  <c r="AQ11" i="8"/>
  <c r="AS11" i="8"/>
  <c r="AT11" i="8"/>
  <c r="AU11" i="8"/>
  <c r="AX11" i="8"/>
  <c r="AY11" i="8"/>
  <c r="BA11" i="8" s="1"/>
  <c r="AL12" i="8"/>
  <c r="AR12" i="8" s="1"/>
  <c r="AM12" i="8"/>
  <c r="AN12" i="8" s="1"/>
  <c r="AO12" i="8"/>
  <c r="AP12" i="8"/>
  <c r="AQ12" i="8"/>
  <c r="AS12" i="8"/>
  <c r="AT12" i="8"/>
  <c r="AU12" i="8"/>
  <c r="AX12" i="8"/>
  <c r="AY12" i="8"/>
  <c r="BA12" i="8" s="1"/>
  <c r="AL13" i="8"/>
  <c r="AR13" i="8" s="1"/>
  <c r="AM13" i="8"/>
  <c r="AN13" i="8" s="1"/>
  <c r="AO13" i="8"/>
  <c r="AP13" i="8"/>
  <c r="AQ13" i="8"/>
  <c r="AS13" i="8"/>
  <c r="AT13" i="8"/>
  <c r="AU13" i="8"/>
  <c r="AX13" i="8"/>
  <c r="AY13" i="8"/>
  <c r="BA13" i="8" s="1"/>
  <c r="AL14" i="8"/>
  <c r="AR14" i="8" s="1"/>
  <c r="AM14" i="8"/>
  <c r="AN14" i="8" s="1"/>
  <c r="AO14" i="8"/>
  <c r="AP14" i="8"/>
  <c r="AQ14" i="8"/>
  <c r="AS14" i="8"/>
  <c r="AT14" i="8"/>
  <c r="AU14" i="8"/>
  <c r="AX14" i="8"/>
  <c r="AY14" i="8"/>
  <c r="BA14" i="8" s="1"/>
  <c r="AL15" i="8"/>
  <c r="AR15" i="8" s="1"/>
  <c r="AM15" i="8"/>
  <c r="AN15" i="8" s="1"/>
  <c r="AO15" i="8"/>
  <c r="AP15" i="8"/>
  <c r="AQ15" i="8"/>
  <c r="AS15" i="8"/>
  <c r="AT15" i="8"/>
  <c r="AU15" i="8"/>
  <c r="AX15" i="8"/>
  <c r="AY15" i="8"/>
  <c r="BA15" i="8" s="1"/>
  <c r="AL16" i="8"/>
  <c r="AR16" i="8" s="1"/>
  <c r="AM16" i="8"/>
  <c r="AN16" i="8" s="1"/>
  <c r="AO16" i="8"/>
  <c r="AP16" i="8"/>
  <c r="AQ16" i="8"/>
  <c r="AS16" i="8"/>
  <c r="AT16" i="8"/>
  <c r="AU16" i="8"/>
  <c r="AX16" i="8"/>
  <c r="AY16" i="8"/>
  <c r="BA16" i="8" s="1"/>
  <c r="AL17" i="8"/>
  <c r="AR17" i="8" s="1"/>
  <c r="AM17" i="8"/>
  <c r="AN17" i="8" s="1"/>
  <c r="AO17" i="8"/>
  <c r="AP17" i="8"/>
  <c r="AQ17" i="8"/>
  <c r="AS17" i="8"/>
  <c r="AT17" i="8"/>
  <c r="AU17" i="8"/>
  <c r="AX17" i="8"/>
  <c r="AY17" i="8"/>
  <c r="BA17" i="8" s="1"/>
  <c r="AL18" i="8"/>
  <c r="AR18" i="8" s="1"/>
  <c r="AM18" i="8"/>
  <c r="AN18" i="8" s="1"/>
  <c r="AO18" i="8"/>
  <c r="AP18" i="8"/>
  <c r="AQ18" i="8"/>
  <c r="AS18" i="8"/>
  <c r="AT18" i="8"/>
  <c r="AU18" i="8"/>
  <c r="AX18" i="8"/>
  <c r="AY18" i="8"/>
  <c r="BA18" i="8" s="1"/>
  <c r="AL19" i="8"/>
  <c r="AR19" i="8" s="1"/>
  <c r="AM19" i="8"/>
  <c r="AN19" i="8" s="1"/>
  <c r="AO19" i="8"/>
  <c r="AP19" i="8"/>
  <c r="AQ19" i="8"/>
  <c r="AS19" i="8"/>
  <c r="AT19" i="8"/>
  <c r="AU19" i="8"/>
  <c r="AX19" i="8"/>
  <c r="AY19" i="8"/>
  <c r="BA19" i="8" s="1"/>
  <c r="AL20" i="8"/>
  <c r="AR20" i="8" s="1"/>
  <c r="AM20" i="8"/>
  <c r="AN20" i="8" s="1"/>
  <c r="AO20" i="8"/>
  <c r="AP20" i="8"/>
  <c r="AQ20" i="8"/>
  <c r="AS20" i="8"/>
  <c r="AT20" i="8"/>
  <c r="AU20" i="8"/>
  <c r="AX20" i="8"/>
  <c r="AY20" i="8"/>
  <c r="BA20" i="8" s="1"/>
  <c r="AL21" i="8"/>
  <c r="AR21" i="8" s="1"/>
  <c r="AM21" i="8"/>
  <c r="AN21" i="8" s="1"/>
  <c r="AO21" i="8"/>
  <c r="AP21" i="8"/>
  <c r="AQ21" i="8"/>
  <c r="AS21" i="8"/>
  <c r="AT21" i="8"/>
  <c r="AU21" i="8"/>
  <c r="AX21" i="8"/>
  <c r="AY21" i="8"/>
  <c r="BA21" i="8" s="1"/>
  <c r="AL22" i="8"/>
  <c r="AM22" i="8"/>
  <c r="AO22" i="8"/>
  <c r="AS22" i="8"/>
  <c r="AY22" i="8"/>
  <c r="AL23" i="8"/>
  <c r="AM23" i="8"/>
  <c r="AO23" i="8"/>
  <c r="AS23" i="8"/>
  <c r="AY23" i="8"/>
  <c r="AL24" i="8"/>
  <c r="AX24" i="8" s="1"/>
  <c r="AM24" i="8"/>
  <c r="AO24" i="8"/>
  <c r="AS24" i="8"/>
  <c r="AY24" i="8"/>
  <c r="AL25" i="8"/>
  <c r="AM25" i="8"/>
  <c r="AO25" i="8"/>
  <c r="AS25" i="8"/>
  <c r="AY25" i="8"/>
  <c r="AL26" i="8"/>
  <c r="AX26" i="8" s="1"/>
  <c r="AM26" i="8"/>
  <c r="AO26" i="8"/>
  <c r="AS26" i="8"/>
  <c r="AY26" i="8"/>
  <c r="AL27" i="8"/>
  <c r="AM27" i="8"/>
  <c r="AO27" i="8"/>
  <c r="AS27" i="8"/>
  <c r="AY27" i="8"/>
  <c r="AL28" i="8"/>
  <c r="AV28" i="8" s="1"/>
  <c r="AM28" i="8"/>
  <c r="AO28" i="8"/>
  <c r="AS28" i="8"/>
  <c r="AY28" i="8"/>
  <c r="AL29" i="8"/>
  <c r="AM29" i="8"/>
  <c r="AN29" i="8"/>
  <c r="AO29" i="8"/>
  <c r="AP29" i="8"/>
  <c r="AR29" i="8"/>
  <c r="AS29" i="8"/>
  <c r="AV29" i="8"/>
  <c r="AX29" i="8"/>
  <c r="AY29" i="8"/>
  <c r="AL30" i="8"/>
  <c r="AM30" i="8"/>
  <c r="AN30" i="8"/>
  <c r="AO30" i="8"/>
  <c r="AP30" i="8"/>
  <c r="AR30" i="8"/>
  <c r="AS30" i="8"/>
  <c r="AV30" i="8"/>
  <c r="AX30" i="8"/>
  <c r="AY30" i="8"/>
  <c r="AL31" i="8"/>
  <c r="AM31" i="8"/>
  <c r="AN31" i="8"/>
  <c r="AO31" i="8"/>
  <c r="AP31" i="8"/>
  <c r="AR31" i="8"/>
  <c r="AS31" i="8"/>
  <c r="AV31" i="8"/>
  <c r="AX31" i="8"/>
  <c r="AY31" i="8"/>
  <c r="AL32" i="8"/>
  <c r="AM32" i="8"/>
  <c r="AN32" i="8"/>
  <c r="AO32" i="8"/>
  <c r="AP32" i="8"/>
  <c r="AR32" i="8"/>
  <c r="AS32" i="8"/>
  <c r="AV32" i="8"/>
  <c r="AX32" i="8"/>
  <c r="AY32" i="8"/>
  <c r="AL33" i="8"/>
  <c r="AM33" i="8"/>
  <c r="AN33" i="8"/>
  <c r="AO33" i="8"/>
  <c r="AP33" i="8"/>
  <c r="AR33" i="8"/>
  <c r="AS33" i="8"/>
  <c r="AV33" i="8"/>
  <c r="AX33" i="8"/>
  <c r="AY33" i="8"/>
  <c r="AL34" i="8"/>
  <c r="AM34" i="8"/>
  <c r="AN34" i="8"/>
  <c r="AO34" i="8"/>
  <c r="AP34" i="8"/>
  <c r="AR34" i="8"/>
  <c r="AS34" i="8"/>
  <c r="AV34" i="8"/>
  <c r="AX34" i="8"/>
  <c r="AY34" i="8"/>
  <c r="AL35" i="8"/>
  <c r="AM35" i="8"/>
  <c r="AN35" i="8"/>
  <c r="AO35" i="8"/>
  <c r="AP35" i="8"/>
  <c r="AR35" i="8"/>
  <c r="AS35" i="8"/>
  <c r="AV35" i="8"/>
  <c r="AX35" i="8"/>
  <c r="AY35" i="8"/>
  <c r="AL36" i="8"/>
  <c r="AM36" i="8"/>
  <c r="AN36" i="8"/>
  <c r="AO36" i="8"/>
  <c r="AP36" i="8"/>
  <c r="AR36" i="8"/>
  <c r="AS36" i="8"/>
  <c r="AV36" i="8"/>
  <c r="AX36" i="8"/>
  <c r="AY36" i="8"/>
  <c r="AL37" i="8"/>
  <c r="AM37" i="8"/>
  <c r="AN37" i="8"/>
  <c r="AO37" i="8"/>
  <c r="AP37" i="8"/>
  <c r="AR37" i="8"/>
  <c r="AS37" i="8"/>
  <c r="AV37" i="8"/>
  <c r="AX37" i="8"/>
  <c r="AY37" i="8"/>
  <c r="AL38" i="8"/>
  <c r="AM38" i="8"/>
  <c r="AN38" i="8"/>
  <c r="AO38" i="8"/>
  <c r="AP38" i="8"/>
  <c r="AR38" i="8"/>
  <c r="AS38" i="8"/>
  <c r="AV38" i="8"/>
  <c r="AX38" i="8"/>
  <c r="AY38" i="8"/>
  <c r="AL39" i="8"/>
  <c r="AM39" i="8"/>
  <c r="AN39" i="8"/>
  <c r="AO39" i="8"/>
  <c r="AP39" i="8"/>
  <c r="AR39" i="8"/>
  <c r="AS39" i="8"/>
  <c r="AV39" i="8"/>
  <c r="AX39" i="8"/>
  <c r="AY39" i="8"/>
  <c r="AL40" i="8"/>
  <c r="AM40" i="8"/>
  <c r="AN40" i="8"/>
  <c r="AO40" i="8"/>
  <c r="AP40" i="8"/>
  <c r="AR40" i="8"/>
  <c r="AS40" i="8"/>
  <c r="AV40" i="8"/>
  <c r="AX40" i="8"/>
  <c r="AY40" i="8"/>
  <c r="AL41" i="8"/>
  <c r="AM41" i="8"/>
  <c r="AN41" i="8"/>
  <c r="AO41" i="8"/>
  <c r="AP41" i="8"/>
  <c r="AR41" i="8"/>
  <c r="AS41" i="8"/>
  <c r="AV41" i="8"/>
  <c r="AX41" i="8"/>
  <c r="AY41" i="8"/>
  <c r="AL42" i="8"/>
  <c r="AM42" i="8"/>
  <c r="AN42" i="8"/>
  <c r="AO42" i="8"/>
  <c r="AP42" i="8"/>
  <c r="AR42" i="8"/>
  <c r="AS42" i="8"/>
  <c r="AV42" i="8"/>
  <c r="AX42" i="8"/>
  <c r="AY42" i="8"/>
  <c r="AL43" i="8"/>
  <c r="AM43" i="8"/>
  <c r="AN43" i="8"/>
  <c r="AO43" i="8"/>
  <c r="AP43" i="8"/>
  <c r="AR43" i="8"/>
  <c r="AS43" i="8"/>
  <c r="AV43" i="8"/>
  <c r="AX43" i="8"/>
  <c r="AY43" i="8"/>
  <c r="AL44" i="8"/>
  <c r="AM44" i="8"/>
  <c r="AN44" i="8"/>
  <c r="AO44" i="8"/>
  <c r="AP44" i="8"/>
  <c r="AR44" i="8"/>
  <c r="AS44" i="8"/>
  <c r="AV44" i="8"/>
  <c r="AX44" i="8"/>
  <c r="AY44" i="8"/>
  <c r="AL45" i="8"/>
  <c r="AM45" i="8"/>
  <c r="AN45" i="8"/>
  <c r="AO45" i="8"/>
  <c r="AP45" i="8"/>
  <c r="AR45" i="8"/>
  <c r="AS45" i="8"/>
  <c r="AV45" i="8"/>
  <c r="AX45" i="8"/>
  <c r="AY45" i="8"/>
  <c r="AL46" i="8"/>
  <c r="AM46" i="8"/>
  <c r="AN46" i="8"/>
  <c r="AO46" i="8"/>
  <c r="AP46" i="8"/>
  <c r="AR46" i="8"/>
  <c r="AS46" i="8"/>
  <c r="AV46" i="8"/>
  <c r="AX46" i="8"/>
  <c r="AY46" i="8"/>
  <c r="AL47" i="8"/>
  <c r="AM47" i="8"/>
  <c r="AN47" i="8"/>
  <c r="AO47" i="8"/>
  <c r="AP47" i="8"/>
  <c r="AR47" i="8"/>
  <c r="AS47" i="8"/>
  <c r="AV47" i="8"/>
  <c r="AX47" i="8"/>
  <c r="AY47" i="8"/>
  <c r="AL48" i="8"/>
  <c r="AM48" i="8"/>
  <c r="AN48" i="8"/>
  <c r="AO48" i="8"/>
  <c r="AP48" i="8"/>
  <c r="AR48" i="8"/>
  <c r="AS48" i="8"/>
  <c r="AV48" i="8"/>
  <c r="AX48" i="8"/>
  <c r="AY48" i="8"/>
  <c r="AL49" i="8"/>
  <c r="AM49" i="8"/>
  <c r="AN49" i="8"/>
  <c r="AO49" i="8"/>
  <c r="AP49" i="8"/>
  <c r="AR49" i="8"/>
  <c r="AS49" i="8"/>
  <c r="AV49" i="8"/>
  <c r="AX49" i="8"/>
  <c r="AY49" i="8"/>
  <c r="AL50" i="8"/>
  <c r="AM50" i="8"/>
  <c r="AN50" i="8"/>
  <c r="AO50" i="8"/>
  <c r="AP50" i="8"/>
  <c r="AR50" i="8"/>
  <c r="AS50" i="8"/>
  <c r="AV50" i="8"/>
  <c r="AX50" i="8"/>
  <c r="AY50" i="8"/>
  <c r="AL51" i="8"/>
  <c r="AM51" i="8"/>
  <c r="AN51" i="8"/>
  <c r="AO51" i="8"/>
  <c r="AP51" i="8"/>
  <c r="AR51" i="8"/>
  <c r="AS51" i="8"/>
  <c r="AV51" i="8"/>
  <c r="AX51" i="8"/>
  <c r="AY51" i="8"/>
  <c r="AL52" i="8"/>
  <c r="AM52" i="8"/>
  <c r="AN52" i="8"/>
  <c r="AO52" i="8"/>
  <c r="AP52" i="8"/>
  <c r="AR52" i="8"/>
  <c r="AS52" i="8"/>
  <c r="AV52" i="8"/>
  <c r="AX52" i="8"/>
  <c r="AY52" i="8"/>
  <c r="AL53" i="8"/>
  <c r="AM53" i="8"/>
  <c r="AN53" i="8"/>
  <c r="AO53" i="8"/>
  <c r="AP53" i="8"/>
  <c r="AR53" i="8"/>
  <c r="AS53" i="8"/>
  <c r="AV53" i="8"/>
  <c r="AX53" i="8"/>
  <c r="AY53" i="8"/>
  <c r="AL54" i="8"/>
  <c r="AM54" i="8"/>
  <c r="AN54" i="8"/>
  <c r="AO54" i="8"/>
  <c r="AP54" i="8"/>
  <c r="AR54" i="8"/>
  <c r="AS54" i="8"/>
  <c r="AV54" i="8"/>
  <c r="AX54" i="8"/>
  <c r="AY54" i="8"/>
  <c r="AL55" i="8"/>
  <c r="AM55" i="8"/>
  <c r="AN55" i="8"/>
  <c r="AO55" i="8"/>
  <c r="AP55" i="8"/>
  <c r="AR55" i="8"/>
  <c r="AS55" i="8"/>
  <c r="AV55" i="8"/>
  <c r="AX55" i="8"/>
  <c r="AY55" i="8"/>
  <c r="AL56" i="8"/>
  <c r="AM56" i="8"/>
  <c r="AN56" i="8"/>
  <c r="AO56" i="8"/>
  <c r="AP56" i="8"/>
  <c r="AR56" i="8"/>
  <c r="AS56" i="8"/>
  <c r="AV56" i="8"/>
  <c r="AX56" i="8"/>
  <c r="AY56" i="8"/>
  <c r="AL57" i="8"/>
  <c r="AM57" i="8"/>
  <c r="AN57" i="8"/>
  <c r="AO57" i="8"/>
  <c r="AP57" i="8"/>
  <c r="AR57" i="8"/>
  <c r="AS57" i="8"/>
  <c r="AV57" i="8"/>
  <c r="AX57" i="8"/>
  <c r="AY57" i="8"/>
  <c r="AL58" i="8"/>
  <c r="AM58" i="8"/>
  <c r="AN58" i="8"/>
  <c r="AO58" i="8"/>
  <c r="AP58" i="8"/>
  <c r="AR58" i="8"/>
  <c r="AS58" i="8"/>
  <c r="AV58" i="8"/>
  <c r="AX58" i="8"/>
  <c r="AY58" i="8"/>
  <c r="AL59" i="8"/>
  <c r="AM59" i="8"/>
  <c r="AN59" i="8"/>
  <c r="AO59" i="8"/>
  <c r="AR59" i="8"/>
  <c r="AS59" i="8"/>
  <c r="AV59" i="8"/>
  <c r="AX59" i="8"/>
  <c r="AY59" i="8"/>
  <c r="AL60" i="8"/>
  <c r="AM60" i="8"/>
  <c r="AN60" i="8"/>
  <c r="AO60" i="8"/>
  <c r="AP60" i="8"/>
  <c r="AR60" i="8"/>
  <c r="AS60" i="8"/>
  <c r="AV60" i="8"/>
  <c r="AX60" i="8"/>
  <c r="AY60" i="8"/>
  <c r="AL61" i="8"/>
  <c r="AM61" i="8"/>
  <c r="AN61" i="8"/>
  <c r="AO61" i="8"/>
  <c r="AP61" i="8"/>
  <c r="AR61" i="8"/>
  <c r="AS61" i="8"/>
  <c r="AV61" i="8"/>
  <c r="AX61" i="8"/>
  <c r="AY61" i="8"/>
  <c r="AL62" i="8"/>
  <c r="AM62" i="8"/>
  <c r="AN62" i="8"/>
  <c r="AO62" i="8"/>
  <c r="AR62" i="8"/>
  <c r="AS62" i="8"/>
  <c r="AV62" i="8"/>
  <c r="AX62" i="8"/>
  <c r="AY62" i="8"/>
  <c r="AL63" i="8"/>
  <c r="AM63" i="8"/>
  <c r="AN63" i="8"/>
  <c r="AO63" i="8"/>
  <c r="AP63" i="8"/>
  <c r="AR63" i="8"/>
  <c r="AS63" i="8"/>
  <c r="AV63" i="8"/>
  <c r="AW63" i="8"/>
  <c r="AX63" i="8"/>
  <c r="AY63" i="8"/>
  <c r="AZ63" i="8"/>
  <c r="BA63" i="8"/>
  <c r="AL64" i="8"/>
  <c r="AQ64" i="8" s="1"/>
  <c r="AM64" i="8"/>
  <c r="AO64" i="8"/>
  <c r="AP64" i="8"/>
  <c r="AS64" i="8"/>
  <c r="AT64" i="8"/>
  <c r="AX64" i="8"/>
  <c r="AY64" i="8"/>
  <c r="AL65" i="8"/>
  <c r="AQ65" i="8" s="1"/>
  <c r="AM65" i="8"/>
  <c r="AO65" i="8"/>
  <c r="AP65" i="8"/>
  <c r="AS65" i="8"/>
  <c r="AT65" i="8"/>
  <c r="AX65" i="8"/>
  <c r="AY65" i="8"/>
  <c r="AL66" i="8"/>
  <c r="AQ66" i="8" s="1"/>
  <c r="AM66" i="8"/>
  <c r="AO66" i="8"/>
  <c r="AP66" i="8"/>
  <c r="AS66" i="8"/>
  <c r="AT66" i="8"/>
  <c r="AX66" i="8"/>
  <c r="AY66" i="8"/>
  <c r="AL67" i="8"/>
  <c r="AQ67" i="8" s="1"/>
  <c r="AM67" i="8"/>
  <c r="AO67" i="8"/>
  <c r="AP67" i="8"/>
  <c r="AS67" i="8"/>
  <c r="AT67" i="8"/>
  <c r="AX67" i="8"/>
  <c r="AY67" i="8"/>
  <c r="AL68" i="8"/>
  <c r="AQ68" i="8" s="1"/>
  <c r="AM68" i="8"/>
  <c r="AO68" i="8"/>
  <c r="AP68" i="8"/>
  <c r="AS68" i="8"/>
  <c r="AT68" i="8"/>
  <c r="AX68" i="8"/>
  <c r="AY68" i="8"/>
  <c r="AL69" i="8"/>
  <c r="AQ69" i="8" s="1"/>
  <c r="AM69" i="8"/>
  <c r="AO69" i="8"/>
  <c r="AP69" i="8"/>
  <c r="AS69" i="8"/>
  <c r="AT69" i="8"/>
  <c r="AX69" i="8"/>
  <c r="AY69" i="8"/>
  <c r="AL70" i="8"/>
  <c r="AQ70" i="8" s="1"/>
  <c r="AM70" i="8"/>
  <c r="AO70" i="8"/>
  <c r="AP70" i="8"/>
  <c r="AS70" i="8"/>
  <c r="AT70" i="8"/>
  <c r="AX70" i="8"/>
  <c r="AY70" i="8"/>
  <c r="AL71" i="8"/>
  <c r="AQ71" i="8" s="1"/>
  <c r="AM71" i="8"/>
  <c r="AO71" i="8"/>
  <c r="AP71" i="8"/>
  <c r="AS71" i="8"/>
  <c r="AT71" i="8"/>
  <c r="AX71" i="8"/>
  <c r="AY71" i="8"/>
  <c r="AL3" i="8"/>
  <c r="AR3" i="8" s="1"/>
  <c r="AM3" i="8"/>
  <c r="AN3" i="8" s="1"/>
  <c r="AO3" i="8"/>
  <c r="AP3" i="8"/>
  <c r="AQ3" i="8"/>
  <c r="AS3" i="8"/>
  <c r="AT3" i="8"/>
  <c r="AU3" i="8"/>
  <c r="AV3" i="8"/>
  <c r="AW3" i="8"/>
  <c r="AX3" i="8"/>
  <c r="AY3" i="8"/>
  <c r="BA3" i="8" s="1"/>
  <c r="AZ3" i="8"/>
  <c r="AL4" i="8"/>
  <c r="AR4" i="8" s="1"/>
  <c r="AM4" i="8"/>
  <c r="AN4" i="8" s="1"/>
  <c r="AO4" i="8"/>
  <c r="AP4" i="8"/>
  <c r="AQ4" i="8"/>
  <c r="AS4" i="8"/>
  <c r="AT4" i="8"/>
  <c r="AU4" i="8"/>
  <c r="AW4" i="8"/>
  <c r="AX4" i="8"/>
  <c r="AY4" i="8"/>
  <c r="BA4" i="8" s="1"/>
  <c r="AZ4" i="8"/>
  <c r="AL5" i="8"/>
  <c r="AR5" i="8" s="1"/>
  <c r="AM5" i="8"/>
  <c r="AN5" i="8" s="1"/>
  <c r="AO5" i="8"/>
  <c r="AP5" i="8"/>
  <c r="AQ5" i="8"/>
  <c r="AS5" i="8"/>
  <c r="AT5" i="8"/>
  <c r="AU5" i="8"/>
  <c r="AW5" i="8"/>
  <c r="AX5" i="8"/>
  <c r="AY5" i="8"/>
  <c r="BA5" i="8" s="1"/>
  <c r="AZ5" i="8"/>
  <c r="AL2" i="15"/>
  <c r="AM2" i="15"/>
  <c r="AO2" i="15"/>
  <c r="AP2" i="15"/>
  <c r="AS2" i="15"/>
  <c r="AT2" i="15"/>
  <c r="AX2" i="15"/>
  <c r="AY2" i="15"/>
  <c r="AL3" i="15"/>
  <c r="AM3" i="15"/>
  <c r="AO3" i="15"/>
  <c r="AP3" i="15"/>
  <c r="AS3" i="15"/>
  <c r="AT3" i="15"/>
  <c r="AX3" i="15"/>
  <c r="AY3" i="15"/>
  <c r="AL4" i="15"/>
  <c r="AM4" i="15"/>
  <c r="AO4" i="15"/>
  <c r="AP4" i="15"/>
  <c r="AS4" i="15"/>
  <c r="AT4" i="15"/>
  <c r="AX4" i="15"/>
  <c r="AY4" i="15"/>
  <c r="AL5" i="15"/>
  <c r="AM5" i="15"/>
  <c r="AO5" i="15"/>
  <c r="AP5" i="15"/>
  <c r="AS5" i="15"/>
  <c r="AT5" i="15"/>
  <c r="AX5" i="15"/>
  <c r="AY5" i="15"/>
  <c r="AR53" i="16" l="1"/>
  <c r="AV53" i="16"/>
  <c r="AZ53" i="16"/>
  <c r="AW53" i="16"/>
  <c r="AR51" i="16"/>
  <c r="AV51" i="16"/>
  <c r="AZ51" i="16"/>
  <c r="AW51" i="16"/>
  <c r="AR49" i="16"/>
  <c r="AV49" i="16"/>
  <c r="AZ49" i="16"/>
  <c r="AW49" i="16"/>
  <c r="AR47" i="16"/>
  <c r="AV47" i="16"/>
  <c r="AZ47" i="16"/>
  <c r="AW47" i="16"/>
  <c r="AR45" i="16"/>
  <c r="AV45" i="16"/>
  <c r="AZ45" i="16"/>
  <c r="AW45" i="16"/>
  <c r="AR43" i="16"/>
  <c r="AV43" i="16"/>
  <c r="AZ43" i="16"/>
  <c r="AW43" i="16"/>
  <c r="AW71" i="16"/>
  <c r="AW70" i="16"/>
  <c r="AW69" i="16"/>
  <c r="AW68" i="16"/>
  <c r="AW67" i="16"/>
  <c r="AW66" i="16"/>
  <c r="AW65" i="16"/>
  <c r="AW64" i="16"/>
  <c r="AW63" i="16"/>
  <c r="AW62" i="16"/>
  <c r="AR61" i="16"/>
  <c r="AV61" i="16"/>
  <c r="AR60" i="16"/>
  <c r="AV60" i="16"/>
  <c r="AZ60" i="16"/>
  <c r="AR59" i="16"/>
  <c r="AV59" i="16"/>
  <c r="AZ59" i="16"/>
  <c r="AR58" i="16"/>
  <c r="AV58" i="16"/>
  <c r="AZ58" i="16"/>
  <c r="AR57" i="16"/>
  <c r="AV57" i="16"/>
  <c r="AZ57" i="16"/>
  <c r="AR56" i="16"/>
  <c r="AV56" i="16"/>
  <c r="AZ56" i="16"/>
  <c r="AR55" i="16"/>
  <c r="AV55" i="16"/>
  <c r="AZ55" i="16"/>
  <c r="AR54" i="16"/>
  <c r="AV54" i="16"/>
  <c r="AZ54" i="16"/>
  <c r="AU53" i="16"/>
  <c r="AP53" i="16"/>
  <c r="AU51" i="16"/>
  <c r="AP51" i="16"/>
  <c r="AU49" i="16"/>
  <c r="AP49" i="16"/>
  <c r="AU47" i="16"/>
  <c r="AP47" i="16"/>
  <c r="AU45" i="16"/>
  <c r="AP45" i="16"/>
  <c r="AU43" i="16"/>
  <c r="AP43" i="16"/>
  <c r="AZ71" i="16"/>
  <c r="AV71" i="16"/>
  <c r="AZ70" i="16"/>
  <c r="AV70" i="16"/>
  <c r="AZ69" i="16"/>
  <c r="AV69" i="16"/>
  <c r="AZ68" i="16"/>
  <c r="AV68" i="16"/>
  <c r="AZ67" i="16"/>
  <c r="AV67" i="16"/>
  <c r="AZ66" i="16"/>
  <c r="AV66" i="16"/>
  <c r="AZ65" i="16"/>
  <c r="AV65" i="16"/>
  <c r="AZ64" i="16"/>
  <c r="AV64" i="16"/>
  <c r="AZ63" i="16"/>
  <c r="AV63" i="16"/>
  <c r="AZ62" i="16"/>
  <c r="AV62" i="16"/>
  <c r="AZ61" i="16"/>
  <c r="AU61" i="16"/>
  <c r="AP61" i="16"/>
  <c r="AU60" i="16"/>
  <c r="AP60" i="16"/>
  <c r="AU59" i="16"/>
  <c r="AP59" i="16"/>
  <c r="AU58" i="16"/>
  <c r="AP58" i="16"/>
  <c r="AU57" i="16"/>
  <c r="AP57" i="16"/>
  <c r="AU56" i="16"/>
  <c r="AP56" i="16"/>
  <c r="AU55" i="16"/>
  <c r="AP55" i="16"/>
  <c r="AU54" i="16"/>
  <c r="AP54" i="16"/>
  <c r="AT53" i="16"/>
  <c r="AR52" i="16"/>
  <c r="AV52" i="16"/>
  <c r="AZ52" i="16"/>
  <c r="AW52" i="16"/>
  <c r="AT51" i="16"/>
  <c r="AR50" i="16"/>
  <c r="AV50" i="16"/>
  <c r="AZ50" i="16"/>
  <c r="AW50" i="16"/>
  <c r="AT49" i="16"/>
  <c r="AR48" i="16"/>
  <c r="AV48" i="16"/>
  <c r="AZ48" i="16"/>
  <c r="AW48" i="16"/>
  <c r="AT47" i="16"/>
  <c r="AR46" i="16"/>
  <c r="AV46" i="16"/>
  <c r="AZ46" i="16"/>
  <c r="AW46" i="16"/>
  <c r="AT45" i="16"/>
  <c r="AR44" i="16"/>
  <c r="AV44" i="16"/>
  <c r="AZ44" i="16"/>
  <c r="AW44" i="16"/>
  <c r="AT43" i="16"/>
  <c r="AR42" i="16"/>
  <c r="AV42" i="16"/>
  <c r="AZ42" i="16"/>
  <c r="AW42" i="16"/>
  <c r="AR40" i="16"/>
  <c r="AV40" i="16"/>
  <c r="AZ40" i="16"/>
  <c r="AR39" i="16"/>
  <c r="AV39" i="16"/>
  <c r="AZ39" i="16"/>
  <c r="AR38" i="16"/>
  <c r="AV38" i="16"/>
  <c r="AZ38" i="16"/>
  <c r="AR37" i="16"/>
  <c r="AV37" i="16"/>
  <c r="AZ37" i="16"/>
  <c r="AZ36" i="16"/>
  <c r="AV36" i="16"/>
  <c r="AZ35" i="16"/>
  <c r="AV35" i="16"/>
  <c r="AZ34" i="16"/>
  <c r="AV34" i="16"/>
  <c r="AZ33" i="16"/>
  <c r="AV33" i="16"/>
  <c r="AZ32" i="16"/>
  <c r="AV32" i="16"/>
  <c r="AZ31" i="16"/>
  <c r="AV31" i="16"/>
  <c r="AZ30" i="16"/>
  <c r="AV30" i="16"/>
  <c r="AZ29" i="16"/>
  <c r="AV29" i="16"/>
  <c r="AZ28" i="16"/>
  <c r="AV28" i="16"/>
  <c r="AZ27" i="16"/>
  <c r="AV27" i="16"/>
  <c r="AZ26" i="16"/>
  <c r="AV26" i="16"/>
  <c r="AV25" i="16"/>
  <c r="AX48" i="15"/>
  <c r="AT48" i="15"/>
  <c r="AT46" i="15"/>
  <c r="AT44" i="15"/>
  <c r="AZ43" i="15"/>
  <c r="AT43" i="15"/>
  <c r="AZ42" i="15"/>
  <c r="AT42" i="15"/>
  <c r="AZ41" i="15"/>
  <c r="AT41" i="15"/>
  <c r="AZ40" i="15"/>
  <c r="AT40" i="15"/>
  <c r="AZ39" i="15"/>
  <c r="AT39" i="15"/>
  <c r="AZ38" i="15"/>
  <c r="AT38" i="15"/>
  <c r="AW48" i="15"/>
  <c r="AN48" i="15"/>
  <c r="AQ47" i="15"/>
  <c r="AU47" i="15"/>
  <c r="AX46" i="15"/>
  <c r="AQ45" i="15"/>
  <c r="AU45" i="15"/>
  <c r="AX44" i="15"/>
  <c r="AQ46" i="15"/>
  <c r="AU46" i="15"/>
  <c r="AQ44" i="15"/>
  <c r="AU44" i="15"/>
  <c r="AQ43" i="15"/>
  <c r="AU43" i="15"/>
  <c r="AW43" i="15"/>
  <c r="BA43" i="15"/>
  <c r="AQ42" i="15"/>
  <c r="AU42" i="15"/>
  <c r="AW42" i="15"/>
  <c r="BA42" i="15"/>
  <c r="AQ41" i="15"/>
  <c r="AU41" i="15"/>
  <c r="AW41" i="15"/>
  <c r="BA41" i="15"/>
  <c r="AQ40" i="15"/>
  <c r="AU40" i="15"/>
  <c r="AW40" i="15"/>
  <c r="BA40" i="15"/>
  <c r="AQ39" i="15"/>
  <c r="AU39" i="15"/>
  <c r="AW39" i="15"/>
  <c r="BA39" i="15"/>
  <c r="AQ38" i="15"/>
  <c r="AU38" i="15"/>
  <c r="AW38" i="15"/>
  <c r="BA38" i="15"/>
  <c r="BA37" i="15"/>
  <c r="AW37" i="15"/>
  <c r="BA36" i="15"/>
  <c r="AW36" i="15"/>
  <c r="BA35" i="15"/>
  <c r="AW35" i="15"/>
  <c r="BA34" i="15"/>
  <c r="AW34" i="15"/>
  <c r="BA33" i="15"/>
  <c r="AW33" i="15"/>
  <c r="BA32" i="15"/>
  <c r="AW32" i="15"/>
  <c r="BA31" i="15"/>
  <c r="AW31" i="15"/>
  <c r="BA30" i="15"/>
  <c r="AW30" i="15"/>
  <c r="BA29" i="15"/>
  <c r="AW29" i="15"/>
  <c r="BA28" i="15"/>
  <c r="AW28" i="15"/>
  <c r="BA27" i="15"/>
  <c r="AW27" i="15"/>
  <c r="BA26" i="15"/>
  <c r="AW26" i="15"/>
  <c r="BA25" i="15"/>
  <c r="AW25" i="15"/>
  <c r="BA24" i="15"/>
  <c r="AW24" i="15"/>
  <c r="BA23" i="15"/>
  <c r="AW23" i="15"/>
  <c r="BA22" i="15"/>
  <c r="AW22" i="15"/>
  <c r="BA21" i="15"/>
  <c r="AW21" i="15"/>
  <c r="BA20" i="15"/>
  <c r="AW20" i="15"/>
  <c r="BA19" i="15"/>
  <c r="AW19" i="15"/>
  <c r="BA18" i="15"/>
  <c r="AW18" i="15"/>
  <c r="BA17" i="15"/>
  <c r="AW17" i="15"/>
  <c r="BA16" i="15"/>
  <c r="AW16" i="15"/>
  <c r="BA15" i="15"/>
  <c r="AW15" i="15"/>
  <c r="BA14" i="15"/>
  <c r="AW14" i="15"/>
  <c r="BA13" i="15"/>
  <c r="AW13" i="15"/>
  <c r="BA12" i="15"/>
  <c r="AW12" i="15"/>
  <c r="BA11" i="15"/>
  <c r="AW11" i="15"/>
  <c r="AW10" i="15"/>
  <c r="AW9" i="15"/>
  <c r="AW8" i="15"/>
  <c r="AW7" i="15"/>
  <c r="AW6" i="15"/>
  <c r="AU37" i="15"/>
  <c r="AU36" i="15"/>
  <c r="AU35" i="15"/>
  <c r="AU34" i="15"/>
  <c r="AU33" i="15"/>
  <c r="AU32" i="15"/>
  <c r="AU31" i="15"/>
  <c r="AU30" i="15"/>
  <c r="AU29" i="15"/>
  <c r="AU28" i="15"/>
  <c r="AU27" i="15"/>
  <c r="AU26" i="15"/>
  <c r="AU25" i="15"/>
  <c r="AU24" i="15"/>
  <c r="AU23" i="15"/>
  <c r="AU22" i="15"/>
  <c r="AU21" i="15"/>
  <c r="AU20" i="15"/>
  <c r="AU19" i="15"/>
  <c r="AU18" i="15"/>
  <c r="AU17" i="15"/>
  <c r="AU16" i="15"/>
  <c r="AU15" i="15"/>
  <c r="AU14" i="15"/>
  <c r="AU13" i="15"/>
  <c r="AU12" i="15"/>
  <c r="AU11" i="15"/>
  <c r="AU10" i="15"/>
  <c r="AU9" i="15"/>
  <c r="AU8" i="15"/>
  <c r="AU7" i="15"/>
  <c r="AU6" i="15"/>
  <c r="AR27" i="8"/>
  <c r="AV27" i="8"/>
  <c r="AZ27" i="8"/>
  <c r="AP27" i="8"/>
  <c r="AU27" i="8"/>
  <c r="AX27" i="8"/>
  <c r="AR25" i="8"/>
  <c r="AV25" i="8"/>
  <c r="AZ25" i="8"/>
  <c r="AW25" i="8"/>
  <c r="AP25" i="8"/>
  <c r="AU25" i="8"/>
  <c r="AR23" i="8"/>
  <c r="AV23" i="8"/>
  <c r="AZ23" i="8"/>
  <c r="AW23" i="8"/>
  <c r="AP23" i="8"/>
  <c r="AU23" i="8"/>
  <c r="AR22" i="8"/>
  <c r="AV22" i="8"/>
  <c r="AZ22" i="8"/>
  <c r="AW22" i="8"/>
  <c r="AP22" i="8"/>
  <c r="AU22" i="8"/>
  <c r="BA71" i="8"/>
  <c r="BA70" i="8"/>
  <c r="BA69" i="8"/>
  <c r="BA68" i="8"/>
  <c r="AW67" i="8"/>
  <c r="AW66" i="8"/>
  <c r="AW65" i="8"/>
  <c r="AW64" i="8"/>
  <c r="AX28" i="8"/>
  <c r="AQ28" i="8"/>
  <c r="AQ27" i="8"/>
  <c r="AQ25" i="8"/>
  <c r="AQ23" i="8"/>
  <c r="AV71" i="8"/>
  <c r="AR71" i="8"/>
  <c r="AN71" i="8"/>
  <c r="AR70" i="8"/>
  <c r="AZ69" i="8"/>
  <c r="AR69" i="8"/>
  <c r="AZ68" i="8"/>
  <c r="AR68" i="8"/>
  <c r="AN68" i="8"/>
  <c r="AV67" i="8"/>
  <c r="AZ66" i="8"/>
  <c r="AR66" i="8"/>
  <c r="AZ65" i="8"/>
  <c r="AN65" i="8"/>
  <c r="AV64" i="8"/>
  <c r="AN64" i="8"/>
  <c r="AQ62" i="8"/>
  <c r="AU62" i="8"/>
  <c r="AW62" i="8"/>
  <c r="BA62" i="8"/>
  <c r="AQ59" i="8"/>
  <c r="AU59" i="8"/>
  <c r="AW59" i="8"/>
  <c r="BA59" i="8"/>
  <c r="AQ57" i="8"/>
  <c r="AU57" i="8"/>
  <c r="AW57" i="8"/>
  <c r="BA57" i="8"/>
  <c r="AQ56" i="8"/>
  <c r="AU56" i="8"/>
  <c r="AW56" i="8"/>
  <c r="BA56" i="8"/>
  <c r="AQ55" i="8"/>
  <c r="AU55" i="8"/>
  <c r="AW55" i="8"/>
  <c r="BA55" i="8"/>
  <c r="AQ54" i="8"/>
  <c r="AU54" i="8"/>
  <c r="AW54" i="8"/>
  <c r="BA54" i="8"/>
  <c r="AQ53" i="8"/>
  <c r="AU53" i="8"/>
  <c r="AW53" i="8"/>
  <c r="BA53" i="8"/>
  <c r="AQ52" i="8"/>
  <c r="AU52" i="8"/>
  <c r="AW52" i="8"/>
  <c r="BA52" i="8"/>
  <c r="AQ51" i="8"/>
  <c r="AU51" i="8"/>
  <c r="AW51" i="8"/>
  <c r="BA51" i="8"/>
  <c r="AQ50" i="8"/>
  <c r="AU50" i="8"/>
  <c r="AW50" i="8"/>
  <c r="BA50" i="8"/>
  <c r="AQ49" i="8"/>
  <c r="AU49" i="8"/>
  <c r="AW49" i="8"/>
  <c r="BA49" i="8"/>
  <c r="AQ48" i="8"/>
  <c r="AU48" i="8"/>
  <c r="AW48" i="8"/>
  <c r="BA48" i="8"/>
  <c r="AQ47" i="8"/>
  <c r="AU47" i="8"/>
  <c r="AW47" i="8"/>
  <c r="BA47" i="8"/>
  <c r="AQ46" i="8"/>
  <c r="AU46" i="8"/>
  <c r="AW46" i="8"/>
  <c r="BA46" i="8"/>
  <c r="AQ45" i="8"/>
  <c r="AU45" i="8"/>
  <c r="AW45" i="8"/>
  <c r="BA45" i="8"/>
  <c r="AQ44" i="8"/>
  <c r="AU44" i="8"/>
  <c r="AW44" i="8"/>
  <c r="BA44" i="8"/>
  <c r="AQ43" i="8"/>
  <c r="AU43" i="8"/>
  <c r="AW43" i="8"/>
  <c r="BA43" i="8"/>
  <c r="AQ42" i="8"/>
  <c r="AU42" i="8"/>
  <c r="AW42" i="8"/>
  <c r="BA42" i="8"/>
  <c r="AQ41" i="8"/>
  <c r="AU41" i="8"/>
  <c r="AW41" i="8"/>
  <c r="BA41" i="8"/>
  <c r="AQ40" i="8"/>
  <c r="AU40" i="8"/>
  <c r="AW40" i="8"/>
  <c r="BA40" i="8"/>
  <c r="AQ39" i="8"/>
  <c r="AU39" i="8"/>
  <c r="AW39" i="8"/>
  <c r="BA39" i="8"/>
  <c r="AQ38" i="8"/>
  <c r="AU38" i="8"/>
  <c r="AW38" i="8"/>
  <c r="BA38" i="8"/>
  <c r="AQ37" i="8"/>
  <c r="AU37" i="8"/>
  <c r="AW37" i="8"/>
  <c r="BA37" i="8"/>
  <c r="AQ36" i="8"/>
  <c r="AU36" i="8"/>
  <c r="AW36" i="8"/>
  <c r="BA36" i="8"/>
  <c r="AQ35" i="8"/>
  <c r="AU35" i="8"/>
  <c r="AW35" i="8"/>
  <c r="BA35" i="8"/>
  <c r="AQ34" i="8"/>
  <c r="AU34" i="8"/>
  <c r="AW34" i="8"/>
  <c r="BA34" i="8"/>
  <c r="AQ33" i="8"/>
  <c r="AU33" i="8"/>
  <c r="AW33" i="8"/>
  <c r="BA33" i="8"/>
  <c r="AQ32" i="8"/>
  <c r="AU32" i="8"/>
  <c r="AW32" i="8"/>
  <c r="BA32" i="8"/>
  <c r="AQ31" i="8"/>
  <c r="AU31" i="8"/>
  <c r="AW31" i="8"/>
  <c r="BA31" i="8"/>
  <c r="AQ30" i="8"/>
  <c r="AU30" i="8"/>
  <c r="AW30" i="8"/>
  <c r="BA30" i="8"/>
  <c r="AQ29" i="8"/>
  <c r="AU29" i="8"/>
  <c r="AW29" i="8"/>
  <c r="BA29" i="8"/>
  <c r="AW27" i="8"/>
  <c r="AX25" i="8"/>
  <c r="AX23" i="8"/>
  <c r="AX22" i="8"/>
  <c r="AR28" i="8"/>
  <c r="AP28" i="8"/>
  <c r="AU28" i="8"/>
  <c r="AW28" i="8"/>
  <c r="BA28" i="8"/>
  <c r="AR26" i="8"/>
  <c r="AV26" i="8"/>
  <c r="AZ26" i="8"/>
  <c r="AW26" i="8"/>
  <c r="AP26" i="8"/>
  <c r="AU26" i="8"/>
  <c r="AR24" i="8"/>
  <c r="AV24" i="8"/>
  <c r="AZ24" i="8"/>
  <c r="AW24" i="8"/>
  <c r="AP24" i="8"/>
  <c r="AU24" i="8"/>
  <c r="AW71" i="8"/>
  <c r="AW70" i="8"/>
  <c r="AW69" i="8"/>
  <c r="AW68" i="8"/>
  <c r="BA67" i="8"/>
  <c r="BA66" i="8"/>
  <c r="BA65" i="8"/>
  <c r="BA64" i="8"/>
  <c r="BA27" i="8"/>
  <c r="AQ26" i="8"/>
  <c r="AQ24" i="8"/>
  <c r="AQ22" i="8"/>
  <c r="AZ71" i="8"/>
  <c r="AZ70" i="8"/>
  <c r="AV70" i="8"/>
  <c r="AN70" i="8"/>
  <c r="AV69" i="8"/>
  <c r="AN69" i="8"/>
  <c r="AV68" i="8"/>
  <c r="AZ67" i="8"/>
  <c r="AR67" i="8"/>
  <c r="AN67" i="8"/>
  <c r="AV66" i="8"/>
  <c r="AN66" i="8"/>
  <c r="AV65" i="8"/>
  <c r="AR65" i="8"/>
  <c r="AZ64" i="8"/>
  <c r="AR64" i="8"/>
  <c r="AQ63" i="8"/>
  <c r="AU63" i="8"/>
  <c r="AP62" i="8"/>
  <c r="AQ61" i="8"/>
  <c r="AU61" i="8"/>
  <c r="AW61" i="8"/>
  <c r="BA61" i="8"/>
  <c r="AQ60" i="8"/>
  <c r="AU60" i="8"/>
  <c r="AW60" i="8"/>
  <c r="BA60" i="8"/>
  <c r="AP59" i="8"/>
  <c r="AQ58" i="8"/>
  <c r="AU58" i="8"/>
  <c r="AW58" i="8"/>
  <c r="BA58" i="8"/>
  <c r="AU71" i="8"/>
  <c r="AU70" i="8"/>
  <c r="AU69" i="8"/>
  <c r="AU68" i="8"/>
  <c r="AU67" i="8"/>
  <c r="AU66" i="8"/>
  <c r="AU65" i="8"/>
  <c r="AU64" i="8"/>
  <c r="AT63" i="8"/>
  <c r="AZ62" i="8"/>
  <c r="AT62" i="8"/>
  <c r="AZ61" i="8"/>
  <c r="AT61" i="8"/>
  <c r="AZ60" i="8"/>
  <c r="AT60" i="8"/>
  <c r="AZ59" i="8"/>
  <c r="AT59" i="8"/>
  <c r="AZ58" i="8"/>
  <c r="AT58" i="8"/>
  <c r="AZ57" i="8"/>
  <c r="AT57" i="8"/>
  <c r="AZ56" i="8"/>
  <c r="AT56" i="8"/>
  <c r="AZ55" i="8"/>
  <c r="AT55" i="8"/>
  <c r="AZ54" i="8"/>
  <c r="AT54" i="8"/>
  <c r="AZ53" i="8"/>
  <c r="AT53" i="8"/>
  <c r="AZ52" i="8"/>
  <c r="AT52" i="8"/>
  <c r="AZ51" i="8"/>
  <c r="AT51" i="8"/>
  <c r="AZ50" i="8"/>
  <c r="AT50" i="8"/>
  <c r="AZ49" i="8"/>
  <c r="AT49" i="8"/>
  <c r="AZ48" i="8"/>
  <c r="AT48" i="8"/>
  <c r="AZ47" i="8"/>
  <c r="AT47" i="8"/>
  <c r="AZ46" i="8"/>
  <c r="AT46" i="8"/>
  <c r="AZ45" i="8"/>
  <c r="AT45" i="8"/>
  <c r="AZ44" i="8"/>
  <c r="AT44" i="8"/>
  <c r="AZ43" i="8"/>
  <c r="AT43" i="8"/>
  <c r="AZ42" i="8"/>
  <c r="AT42" i="8"/>
  <c r="AZ41" i="8"/>
  <c r="AT41" i="8"/>
  <c r="AZ40" i="8"/>
  <c r="AT40" i="8"/>
  <c r="AZ39" i="8"/>
  <c r="AT39" i="8"/>
  <c r="AZ38" i="8"/>
  <c r="AT38" i="8"/>
  <c r="AZ37" i="8"/>
  <c r="AT37" i="8"/>
  <c r="AZ36" i="8"/>
  <c r="AT36" i="8"/>
  <c r="AZ35" i="8"/>
  <c r="AT35" i="8"/>
  <c r="AZ34" i="8"/>
  <c r="AT34" i="8"/>
  <c r="AZ33" i="8"/>
  <c r="AT33" i="8"/>
  <c r="AZ32" i="8"/>
  <c r="AT32" i="8"/>
  <c r="AZ31" i="8"/>
  <c r="AT31" i="8"/>
  <c r="AZ30" i="8"/>
  <c r="AT30" i="8"/>
  <c r="AZ29" i="8"/>
  <c r="AT29" i="8"/>
  <c r="AZ28" i="8"/>
  <c r="AT28" i="8"/>
  <c r="AT27" i="8"/>
  <c r="AT26" i="8"/>
  <c r="AT25" i="8"/>
  <c r="AT24" i="8"/>
  <c r="AT23" i="8"/>
  <c r="AT22" i="8"/>
  <c r="AN28" i="8"/>
  <c r="AN27" i="8"/>
  <c r="BA25" i="8"/>
  <c r="AN25" i="8"/>
  <c r="BA23" i="8"/>
  <c r="AN23" i="8"/>
  <c r="BA26" i="8"/>
  <c r="AN26" i="8"/>
  <c r="BA24" i="8"/>
  <c r="AN24" i="8"/>
  <c r="BA22" i="8"/>
  <c r="AN22" i="8"/>
  <c r="AW21" i="8"/>
  <c r="AW20" i="8"/>
  <c r="AW19" i="8"/>
  <c r="AW18" i="8"/>
  <c r="AW17" i="8"/>
  <c r="AW16" i="8"/>
  <c r="AW15" i="8"/>
  <c r="AW14" i="8"/>
  <c r="AW13" i="8"/>
  <c r="AW12" i="8"/>
  <c r="AW11" i="8"/>
  <c r="AW10" i="8"/>
  <c r="AW9" i="8"/>
  <c r="AW8" i="8"/>
  <c r="AZ21" i="8"/>
  <c r="AV21" i="8"/>
  <c r="AZ20" i="8"/>
  <c r="AV20" i="8"/>
  <c r="AZ19" i="8"/>
  <c r="AV19" i="8"/>
  <c r="AZ18" i="8"/>
  <c r="AV18" i="8"/>
  <c r="AZ17" i="8"/>
  <c r="AV17" i="8"/>
  <c r="AZ16" i="8"/>
  <c r="AV16" i="8"/>
  <c r="AZ15" i="8"/>
  <c r="AV15" i="8"/>
  <c r="AZ14" i="8"/>
  <c r="AV14" i="8"/>
  <c r="AZ13" i="8"/>
  <c r="AV13" i="8"/>
  <c r="AZ12" i="8"/>
  <c r="AV12" i="8"/>
  <c r="AZ11" i="8"/>
  <c r="AV11" i="8"/>
  <c r="AZ10" i="8"/>
  <c r="AV10" i="8"/>
  <c r="AZ9" i="8"/>
  <c r="AV9" i="8"/>
  <c r="AV8" i="8"/>
  <c r="AV5" i="8"/>
  <c r="AV4" i="8"/>
  <c r="AQ5" i="15"/>
  <c r="AQ4" i="15"/>
  <c r="AQ3" i="15"/>
  <c r="AQ2" i="15"/>
  <c r="BA5" i="15"/>
  <c r="AW5" i="15"/>
  <c r="BA4" i="15"/>
  <c r="AW4" i="15"/>
  <c r="BA3" i="15"/>
  <c r="AW3" i="15"/>
  <c r="BA2" i="15"/>
  <c r="AW2" i="15"/>
  <c r="AZ5" i="15"/>
  <c r="AV5" i="15"/>
  <c r="AR5" i="15"/>
  <c r="AN5" i="15"/>
  <c r="AZ4" i="15"/>
  <c r="AV4" i="15"/>
  <c r="AR4" i="15"/>
  <c r="AN4" i="15"/>
  <c r="AZ3" i="15"/>
  <c r="AV3" i="15"/>
  <c r="AR3" i="15"/>
  <c r="AN3" i="15"/>
  <c r="AZ2" i="15"/>
  <c r="AV2" i="15"/>
  <c r="AR2" i="15"/>
  <c r="AN2" i="15"/>
  <c r="AU5" i="15"/>
  <c r="AU4" i="15"/>
  <c r="AU3" i="15"/>
  <c r="AU2" i="15"/>
  <c r="AZ3" i="16"/>
  <c r="AY3" i="16"/>
  <c r="AY4" i="16"/>
  <c r="AY5" i="16"/>
  <c r="AY2" i="16"/>
  <c r="BA2" i="16" s="1"/>
  <c r="AS2" i="16"/>
  <c r="AP4" i="16"/>
  <c r="AO3" i="16"/>
  <c r="AO4" i="16"/>
  <c r="AO5" i="16"/>
  <c r="AO2" i="16"/>
  <c r="AM3" i="16"/>
  <c r="AM4" i="16"/>
  <c r="AM5" i="16"/>
  <c r="AM2" i="16"/>
  <c r="AL3" i="16"/>
  <c r="AP3" i="16" s="1"/>
  <c r="AL4" i="16"/>
  <c r="AL5" i="16"/>
  <c r="AZ5" i="16" s="1"/>
  <c r="AL2" i="16"/>
  <c r="AV2" i="16" s="1"/>
  <c r="BA5" i="16" l="1"/>
  <c r="AT3" i="16"/>
  <c r="BA4" i="16"/>
  <c r="AP5" i="16"/>
  <c r="AV3" i="16"/>
  <c r="BA3" i="16"/>
  <c r="AQ2" i="16"/>
  <c r="AQ5" i="16"/>
  <c r="AT2" i="16"/>
  <c r="AU2" i="16"/>
  <c r="AX4" i="16"/>
  <c r="AW4" i="16"/>
  <c r="AQ4" i="16"/>
  <c r="AR4" i="16"/>
  <c r="AT5" i="16"/>
  <c r="AV5" i="16"/>
  <c r="AX2" i="16"/>
  <c r="AW2" i="16"/>
  <c r="AR2" i="16"/>
  <c r="AX5" i="16"/>
  <c r="AW5" i="16"/>
  <c r="AR5" i="16"/>
  <c r="AZ2" i="16"/>
  <c r="AX3" i="16"/>
  <c r="AW3" i="16"/>
  <c r="AP2" i="16"/>
  <c r="AQ3" i="16"/>
  <c r="AR3" i="16"/>
  <c r="AT4" i="16"/>
  <c r="AV4" i="16"/>
  <c r="AZ4" i="16"/>
  <c r="AS5" i="16"/>
  <c r="AU5" i="16" s="1"/>
  <c r="AS4" i="16"/>
  <c r="AU4" i="16" s="1"/>
  <c r="AS3" i="16"/>
  <c r="AU3" i="16" s="1"/>
  <c r="AN3" i="16" l="1"/>
  <c r="AN5" i="16"/>
  <c r="AN4" i="16"/>
  <c r="B7" i="7"/>
  <c r="AN2" i="16"/>
  <c r="B6" i="7"/>
  <c r="AY2" i="8"/>
  <c r="AS2" i="8"/>
  <c r="AO2" i="8"/>
  <c r="AM2" i="8"/>
  <c r="AL2" i="8"/>
  <c r="O7" i="7" l="1"/>
  <c r="I7" i="7"/>
  <c r="O6" i="7"/>
  <c r="J7" i="7"/>
  <c r="J6" i="7"/>
  <c r="I6" i="7"/>
  <c r="AX2" i="8"/>
  <c r="AW2" i="8"/>
  <c r="AV2" i="8"/>
  <c r="AZ2" i="8"/>
  <c r="H7" i="7"/>
  <c r="N7" i="7"/>
  <c r="G7" i="7"/>
  <c r="C7" i="7"/>
  <c r="E7" i="7"/>
  <c r="M7" i="7" s="1"/>
  <c r="F7" i="7"/>
  <c r="D7" i="7"/>
  <c r="H6" i="7"/>
  <c r="F6" i="7"/>
  <c r="G6" i="7"/>
  <c r="C6" i="7"/>
  <c r="D6" i="7"/>
  <c r="E6" i="7"/>
  <c r="N6" i="7"/>
  <c r="B5" i="7"/>
  <c r="AN2" i="8"/>
  <c r="AP2" i="8"/>
  <c r="AR2" i="8"/>
  <c r="BA2" i="8"/>
  <c r="AT2" i="8"/>
  <c r="AU2" i="8"/>
  <c r="B13" i="7" l="1"/>
  <c r="B24" i="7" s="1"/>
  <c r="P7" i="7"/>
  <c r="P6" i="7"/>
  <c r="M6" i="7"/>
  <c r="O5" i="7"/>
  <c r="B14" i="7" s="1"/>
  <c r="J5" i="7"/>
  <c r="I5" i="7"/>
  <c r="L7" i="7"/>
  <c r="K7" i="7"/>
  <c r="C5" i="7"/>
  <c r="F5" i="7"/>
  <c r="N5" i="7"/>
  <c r="E5" i="7"/>
  <c r="H5" i="7"/>
  <c r="K6" i="7"/>
  <c r="L6" i="7"/>
  <c r="AM1" i="8"/>
  <c r="B25" i="7" l="1"/>
  <c r="B12" i="7"/>
  <c r="M5" i="7"/>
  <c r="R5" i="7" s="1"/>
  <c r="S6" i="7" s="1"/>
  <c r="P5" i="7"/>
  <c r="K5" i="7"/>
  <c r="G5" i="7" l="1"/>
  <c r="AQ2" i="8" l="1"/>
  <c r="D5" i="7" s="1"/>
  <c r="L5" i="7" s="1"/>
</calcChain>
</file>

<file path=xl/sharedStrings.xml><?xml version="1.0" encoding="utf-8"?>
<sst xmlns="http://schemas.openxmlformats.org/spreadsheetml/2006/main" count="778" uniqueCount="132">
  <si>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</si>
  <si>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</si>
  <si>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</si>
  <si>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</si>
  <si>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</si>
  <si>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</si>
  <si>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</si>
  <si>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</si>
  <si>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</si>
  <si>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</si>
  <si>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</si>
  <si>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</si>
  <si>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</si>
  <si>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</si>
  <si>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</si>
  <si>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</si>
  <si>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</si>
  <si>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</si>
  <si>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</si>
  <si>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</si>
  <si>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</si>
  <si>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</si>
  <si>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</si>
  <si>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</si>
  <si>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</si>
  <si>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</si>
  <si>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</si>
  <si>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</si>
  <si>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</si>
  <si>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</si>
  <si>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</si>
  <si>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</si>
  <si>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</si>
  <si>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</si>
  <si>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</si>
  <si>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</si>
  <si>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</si>
  <si>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</si>
  <si>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</si>
  <si>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</si>
  <si>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</si>
  <si>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</si>
  <si>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</si>
  <si>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</si>
  <si>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</si>
  <si>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</si>
  <si>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</si>
  <si>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</si>
  <si>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</si>
  <si>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</si>
  <si>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</si>
  <si>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</si>
  <si>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</si>
  <si>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</si>
  <si>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</si>
  <si>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</si>
  <si>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</si>
  <si>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</si>
  <si>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</si>
  <si>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</si>
  <si>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</si>
  <si>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</si>
  <si>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</si>
  <si>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</si>
  <si>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</si>
  <si>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</si>
  <si>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</si>
  <si>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</si>
  <si>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</si>
  <si>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</si>
  <si>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</si>
  <si>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</si>
  <si>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</si>
  <si>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</si>
  <si>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</si>
  <si>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</si>
  <si>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</si>
  <si>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</si>
  <si>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</si>
  <si>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</si>
  <si>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</si>
  <si>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20912-20913</t>
  </si>
  <si>
    <t>EGRET BAY/FM 270</t>
  </si>
  <si>
    <t>20912-29872</t>
  </si>
  <si>
    <t>20913-20915</t>
  </si>
  <si>
    <t>29684-29668</t>
  </si>
  <si>
    <t>FM 518</t>
  </si>
  <si>
    <t>29668-29685</t>
  </si>
  <si>
    <t>29679-29769</t>
  </si>
  <si>
    <t>FM 2094</t>
  </si>
  <si>
    <t>29679-33190</t>
  </si>
  <si>
    <t>29680-29681</t>
  </si>
  <si>
    <t>FM 1266</t>
  </si>
  <si>
    <t>39490-29680</t>
  </si>
  <si>
    <t>29680-39491</t>
  </si>
  <si>
    <t>29681-29682</t>
  </si>
  <si>
    <t>29684-29858</t>
  </si>
  <si>
    <t>SOUTH SHORE</t>
  </si>
  <si>
    <t>33465-29684</t>
  </si>
  <si>
    <t>29684-39490</t>
  </si>
  <si>
    <t>29685-29687</t>
  </si>
  <si>
    <t>29685-29700</t>
  </si>
  <si>
    <t>LOUISANNA</t>
  </si>
  <si>
    <t>29687-29688</t>
  </si>
  <si>
    <t>29688-29815</t>
  </si>
  <si>
    <t>29688-39478</t>
  </si>
  <si>
    <t>FM2094</t>
  </si>
  <si>
    <t>29700-29692</t>
  </si>
  <si>
    <t>29701-29857</t>
  </si>
  <si>
    <t>29701-39495</t>
  </si>
  <si>
    <t>39495-29769</t>
  </si>
  <si>
    <t>39478-29770</t>
  </si>
  <si>
    <t>29770-39494</t>
  </si>
  <si>
    <t>29815-29849</t>
  </si>
  <si>
    <t>FM 270</t>
  </si>
  <si>
    <t>29815-29872</t>
  </si>
  <si>
    <t>29825-33192</t>
  </si>
  <si>
    <t>39491-29825</t>
  </si>
  <si>
    <t>29849-33466</t>
  </si>
  <si>
    <t>29857-29858</t>
  </si>
  <si>
    <t>39494-29857</t>
  </si>
  <si>
    <t>33190-33191</t>
  </si>
  <si>
    <t>33192-33193</t>
  </si>
  <si>
    <t>33198-33465</t>
  </si>
  <si>
    <t>Assumption</t>
  </si>
  <si>
    <t>Peak period is this percentage of freeflow in surrounding network</t>
  </si>
  <si>
    <t>TxDOT Urban Saturation Count; 43% applied by spreadsheet</t>
  </si>
  <si>
    <t>Based on model CAGR, 2025-2045</t>
  </si>
  <si>
    <t>For emissions sheet; using 2025-2045 CAGR</t>
  </si>
  <si>
    <t>For emissions sheet; using 2018-2025 CAGR</t>
  </si>
  <si>
    <t>Count Extrapolation (for 2018 ADT) - Daily</t>
  </si>
  <si>
    <t>Model Extrapolation (for 2018 ADT) - Peak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</si>
</sst>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00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0" fontId="19" fillId="37" borderId="11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tabSelected="1" zoomScaleNormal="100" workbookViewId="0">
      <selection activeCell="A23" sqref="A23"/>
    </sheetView>
  </sheetViews>
  <sheetFormatPr defaultColWidth="11.5703125" defaultRowHeight="15" x14ac:dyDescent="0.25"/>
  <cols>
    <col min="1" max="1" width="15.42578125" style="1" customWidth="1"/>
    <col min="2" max="4" width="12.85546875" style="1" customWidth="1"/>
    <col min="5" max="12" width="12.85546875" style="12" customWidth="1"/>
    <col min="13" max="13" width="11.5703125" style="1"/>
    <col min="14" max="14" width="11.5703125" style="12"/>
    <col min="16" max="16" width="11.5703125" style="12"/>
    <col min="17" max="16384" width="11.5703125" style="1"/>
  </cols>
  <sheetData>
    <row r="1" spans="1:19" x14ac:dyDescent="0.25">
      <c r="A1" s="6" t="s">
        <v>58</v>
      </c>
      <c r="B1" s="6"/>
      <c r="Q1" s="9" t="s">
        <v>32</v>
      </c>
    </row>
    <row r="2" spans="1:19" x14ac:dyDescent="0.25">
      <c r="A2" s="11" t="s">
        <v>35</v>
      </c>
      <c r="B2" s="11"/>
      <c r="C2" s="18"/>
      <c r="D2" s="18"/>
      <c r="Q2" s="8" t="s">
        <v>33</v>
      </c>
    </row>
    <row r="3" spans="1:19" x14ac:dyDescent="0.25">
      <c r="A3" s="20"/>
      <c r="B3" s="23" t="s">
        <v>42</v>
      </c>
      <c r="C3" s="35" t="s">
        <v>55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8" t="s">
        <v>34</v>
      </c>
    </row>
    <row r="4" spans="1:19" ht="63.75" customHeight="1" x14ac:dyDescent="0.25">
      <c r="A4" s="21" t="s">
        <v>57</v>
      </c>
      <c r="B4" s="22" t="s">
        <v>49</v>
      </c>
      <c r="C4" s="22" t="s">
        <v>50</v>
      </c>
      <c r="D4" s="22" t="s">
        <v>51</v>
      </c>
      <c r="E4" s="22" t="s">
        <v>53</v>
      </c>
      <c r="F4" s="22" t="s">
        <v>54</v>
      </c>
      <c r="G4" s="22" t="s">
        <v>52</v>
      </c>
      <c r="H4" s="22" t="s">
        <v>56</v>
      </c>
      <c r="I4" s="22" t="s">
        <v>79</v>
      </c>
      <c r="J4" s="22" t="s">
        <v>80</v>
      </c>
      <c r="K4" s="25" t="s">
        <v>59</v>
      </c>
      <c r="L4" s="25" t="s">
        <v>60</v>
      </c>
      <c r="M4" s="25" t="s">
        <v>62</v>
      </c>
      <c r="N4" s="25" t="s">
        <v>61</v>
      </c>
      <c r="O4" s="25" t="s">
        <v>70</v>
      </c>
      <c r="P4" s="25" t="s">
        <v>76</v>
      </c>
      <c r="R4" s="34" t="s">
        <v>124</v>
      </c>
    </row>
    <row r="5" spans="1:19" ht="15.75" customHeight="1" x14ac:dyDescent="0.25">
      <c r="A5" s="26">
        <v>2018</v>
      </c>
      <c r="B5" s="3">
        <f>SUMIF('2018 base'!$BB:$BB,"&gt;0",'2018 base'!$AL:$AL)</f>
        <v>37.292519999999996</v>
      </c>
      <c r="C5" s="24">
        <f>SUMIF('2018 base'!$BB:$BB,"&gt;0",'2018 base'!$AP:$AP)/B5</f>
        <v>1437.2139963196714</v>
      </c>
      <c r="D5" s="24">
        <f>SUMIF('2018 base'!$BB:$BB,"&gt;0",'2018 base'!$AQ:$AQ)/B5</f>
        <v>4456.7928683821847</v>
      </c>
      <c r="E5" s="24">
        <f>SUMIF('2018 base'!$BB:$BB,"&gt;0",'2018 base'!$AR:$AR)/B5</f>
        <v>29.614550783910556</v>
      </c>
      <c r="F5" s="24">
        <f>SUMIF('2018 base'!$BB:$BB,"&gt;0",'2018 base'!$AT:$AT)/B5</f>
        <v>2589.7711463686019</v>
      </c>
      <c r="G5" s="24">
        <f>SUMIF('2018 base'!$BB:$BB,"&gt;0",'2018 base'!$AU:$AU)/B5</f>
        <v>5942.3904911762475</v>
      </c>
      <c r="H5" s="24">
        <f>SUMIF('2018 base'!$BB:$BB,"&gt;0",'2018 base'!$AV:$AV)/B5</f>
        <v>26.333145107919769</v>
      </c>
      <c r="I5" s="24">
        <f>SUMIF('2018 base'!$BB:$BB,"&gt;0",'2018 base'!$AW:$AW)/B5</f>
        <v>30.513353876326939</v>
      </c>
      <c r="J5" s="24">
        <f>SUMIF('2018 base'!$BB:$BB,"&gt;0",'2018 base'!$AX:$AX)/B5</f>
        <v>30.7369491603142</v>
      </c>
      <c r="K5" s="24">
        <f t="shared" ref="K5:L7" si="0">SUM(C5,F5)</f>
        <v>4026.9851426882733</v>
      </c>
      <c r="L5" s="24">
        <f t="shared" si="0"/>
        <v>10399.183359558432</v>
      </c>
      <c r="M5" s="24">
        <f>((E5*3)+(H5*4))/7</f>
        <v>27.739461826201534</v>
      </c>
      <c r="N5" s="24">
        <f>SUMIF('2018 base'!$BB:$BB,"&gt;0",'2018 base'!$AN:$AN)/B5</f>
        <v>32.637576516684838</v>
      </c>
      <c r="O5" s="24">
        <f>SUMIF('2018 base'!$BB:$BB,"&gt;0",'2018 base'!$AZ:$AZ)/B5</f>
        <v>7924.5657910484033</v>
      </c>
      <c r="P5" s="24">
        <f>((E5*3)+(H5*4)+(I5*6)+(J5*11))/24</f>
        <v>29.806783200201192</v>
      </c>
      <c r="R5" s="1">
        <f>M5/N5</f>
        <v>0.84992406871940041</v>
      </c>
      <c r="S5" s="1" t="s">
        <v>125</v>
      </c>
    </row>
    <row r="6" spans="1:19" x14ac:dyDescent="0.25">
      <c r="A6" s="26">
        <v>2025</v>
      </c>
      <c r="B6" s="3">
        <f>SUMIF('2025 base'!$BB:$BB,"&gt;0",'2025 base'!$AL:$AL)</f>
        <v>37.292519999999996</v>
      </c>
      <c r="C6" s="24">
        <f>SUMIF('2025 base'!$BB:$BB,"&gt;0",'2025 base'!$AP:$AP)/B6</f>
        <v>1432.8252663094156</v>
      </c>
      <c r="D6" s="24">
        <f>SUMIF('2025 base'!$BB:$BB,"&gt;0",'2025 base'!$AQ:$AQ)/B6</f>
        <v>4669.6675767687457</v>
      </c>
      <c r="E6" s="24">
        <f>SUMIF('2025 base'!$BB:$BB,"&gt;0",'2025 base'!$AR:$AR)/B6</f>
        <v>30.12850820486252</v>
      </c>
      <c r="F6" s="24">
        <f>SUMIF('2025 base'!$BB:$BB,"&gt;0",'2025 base'!$AT:$AT)/B6</f>
        <v>2588.0601168153503</v>
      </c>
      <c r="G6" s="24">
        <f>SUMIF('2025 base'!$BB:$BB,"&gt;0",'2025 base'!$AU:$AU)/B6</f>
        <v>6226.2234356916624</v>
      </c>
      <c r="H6" s="24">
        <f>SUMIF('2025 base'!$BB:$BB,"&gt;0",'2025 base'!$AV:$AV)/B6</f>
        <v>26.741628479384076</v>
      </c>
      <c r="I6" s="24">
        <f>SUMIF('2025 base'!$BB:$BB,"&gt;0",'2025 base'!$AW:$AW)/B6</f>
        <v>30.878420299834925</v>
      </c>
      <c r="J6" s="24">
        <f>SUMIF('2025 base'!$BB:$BB,"&gt;0",'2025 base'!$AX:$AX)/B6</f>
        <v>31.105809567173253</v>
      </c>
      <c r="K6" s="24">
        <f t="shared" si="0"/>
        <v>4020.8853831247661</v>
      </c>
      <c r="L6" s="24">
        <f t="shared" si="0"/>
        <v>10895.891012460408</v>
      </c>
      <c r="M6" s="24">
        <f>((E6*3)+(H6*4))/7</f>
        <v>28.193148361731978</v>
      </c>
      <c r="N6" s="24">
        <f>SUMIF('2025 base'!$BB:$BB,"&gt;0",'2025 base'!$AN:$AN)/B6</f>
        <v>33.039732766785399</v>
      </c>
      <c r="O6" s="24">
        <f>SUMIF('2025 base'!$BB:$BB,"&gt;0",'2025 base'!$AZ:$AZ)/B6</f>
        <v>7982.8487068122959</v>
      </c>
      <c r="P6" s="24">
        <f>((E6*3)+(H6*4)+(I6*6)+(J6*11))/24</f>
        <v>30.199436065418297</v>
      </c>
      <c r="R6" s="1">
        <v>20</v>
      </c>
      <c r="S6" s="1">
        <f>R6*R5</f>
        <v>16.998481374388007</v>
      </c>
    </row>
    <row r="7" spans="1:19" x14ac:dyDescent="0.25">
      <c r="A7" s="26">
        <v>2045</v>
      </c>
      <c r="B7" s="3">
        <f>SUMIF('2045 base'!$BB:$BB,"&gt;0",'2045 base'!$AL:$AL)</f>
        <v>37.292519999999996</v>
      </c>
      <c r="C7" s="24">
        <f>SUMIF('2045 base'!$BB:$BB,"&gt;0",'2045 base'!$AP:$AP)/B7</f>
        <v>1499.0282048701808</v>
      </c>
      <c r="D7" s="24">
        <f>SUMIF('2045 base'!$BB:$BB,"&gt;0",'2045 base'!$AQ:$AQ)/B7</f>
        <v>4669.6675767687457</v>
      </c>
      <c r="E7" s="24">
        <f>SUMIF('2045 base'!$BB:$BB,"&gt;0",'2045 base'!$AR:$AR)/B7</f>
        <v>29.953461101582839</v>
      </c>
      <c r="F7" s="24">
        <f>SUMIF('2045 base'!$BB:$BB,"&gt;0",'2045 base'!$AT:$AT)/B7</f>
        <v>2768.8029927529919</v>
      </c>
      <c r="G7" s="24">
        <f>SUMIF('2045 base'!$BB:$BB,"&gt;0",'2045 base'!$AU:$AU)/B7</f>
        <v>6226.2234356916624</v>
      </c>
      <c r="H7" s="24">
        <f>SUMIF('2045 base'!$BB:$BB,"&gt;0",'2045 base'!$AV:$AV)/B7</f>
        <v>26.147333240017034</v>
      </c>
      <c r="I7" s="24">
        <f>SUMIF('2045 base'!$BB:$BB,"&gt;0",'2045 base'!$AW:$AW)/B7</f>
        <v>30.845455198522387</v>
      </c>
      <c r="J7" s="24">
        <f>SUMIF('2045 base'!$BB:$BB,"&gt;0",'2045 base'!$AX:$AX)/B6</f>
        <v>31.10110202528551</v>
      </c>
      <c r="K7" s="24">
        <f t="shared" si="0"/>
        <v>4267.8311976231726</v>
      </c>
      <c r="L7" s="24">
        <f t="shared" si="0"/>
        <v>10895.891012460408</v>
      </c>
      <c r="M7" s="24">
        <f t="shared" ref="M7" si="1">((E7*3)+(H7*4))/7</f>
        <v>27.778530894973809</v>
      </c>
      <c r="N7" s="24">
        <f>SUMIF('2045 base'!$BB:$BB,"&gt;0",'2045 base'!$AN:$AN)/B7</f>
        <v>33.039732766785399</v>
      </c>
      <c r="O7" s="24">
        <f>SUMIF('2045 base'!$BB:$BB,"&gt;0",'2045 base'!$AZ:$AZ)/B7</f>
        <v>8463.7485742568679</v>
      </c>
      <c r="P7" s="24">
        <f t="shared" ref="P7" si="2">((E7*3)+(H7*4)+(I7*6)+(J7*11))/24</f>
        <v>30.06810707225382</v>
      </c>
    </row>
    <row r="8" spans="1:19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10" spans="1:19" ht="15" customHeight="1" x14ac:dyDescent="0.25">
      <c r="A10" s="6" t="s">
        <v>64</v>
      </c>
      <c r="B10"/>
    </row>
    <row r="11" spans="1:19" x14ac:dyDescent="0.25">
      <c r="A11"/>
      <c r="B11"/>
      <c r="D11" s="17"/>
    </row>
    <row r="12" spans="1:19" x14ac:dyDescent="0.25">
      <c r="A12" t="s">
        <v>65</v>
      </c>
      <c r="B12" s="33">
        <f>(O6/O5)^(1/(2025-2018))-1</f>
        <v>1.0473766982157517E-3</v>
      </c>
      <c r="F12" s="17"/>
    </row>
    <row r="13" spans="1:19" x14ac:dyDescent="0.25">
      <c r="A13" t="s">
        <v>66</v>
      </c>
      <c r="B13" s="33">
        <f>(O7/O6)^(1/(2045-2025))-1</f>
        <v>2.929123563824243E-3</v>
      </c>
    </row>
    <row r="14" spans="1:19" x14ac:dyDescent="0.25">
      <c r="A14" t="s">
        <v>67</v>
      </c>
      <c r="B14" s="33">
        <f>(O7/O5)^(1/(2045-2018))-1</f>
        <v>2.4409238778400066E-3</v>
      </c>
    </row>
    <row r="15" spans="1:19" x14ac:dyDescent="0.25">
      <c r="A15"/>
      <c r="B15"/>
    </row>
    <row r="16" spans="1:19" x14ac:dyDescent="0.25">
      <c r="A16" s="6" t="s">
        <v>130</v>
      </c>
      <c r="B16"/>
      <c r="M16" s="4"/>
      <c r="N16" s="4"/>
    </row>
    <row r="17" spans="1:3" x14ac:dyDescent="0.25">
      <c r="A17" s="1">
        <v>2016</v>
      </c>
      <c r="B17" s="31">
        <v>3858</v>
      </c>
      <c r="C17" s="1" t="s">
        <v>68</v>
      </c>
    </row>
    <row r="18" spans="1:3" x14ac:dyDescent="0.25">
      <c r="A18" s="1">
        <v>2018</v>
      </c>
      <c r="B18" s="32">
        <f>B17*(1+B12)^(A18-A17)</f>
        <v>3866.0857908215162</v>
      </c>
      <c r="C18" s="1" t="s">
        <v>69</v>
      </c>
    </row>
    <row r="19" spans="1:3" s="12" customFormat="1" x14ac:dyDescent="0.25">
      <c r="A19" s="12">
        <v>2025</v>
      </c>
      <c r="B19" s="32">
        <f>B18*(1+B12)^(A19-A18)</f>
        <v>3894.5197465010779</v>
      </c>
      <c r="C19" s="12" t="s">
        <v>129</v>
      </c>
    </row>
    <row r="20" spans="1:3" s="12" customFormat="1" x14ac:dyDescent="0.25">
      <c r="A20" s="12">
        <v>2045</v>
      </c>
      <c r="B20" s="32">
        <f>B19*(1+B13)^(A20-A19)</f>
        <v>4129.1319881503932</v>
      </c>
      <c r="C20" s="12" t="s">
        <v>128</v>
      </c>
    </row>
    <row r="22" spans="1:3" x14ac:dyDescent="0.25">
      <c r="A22" s="6" t="s">
        <v>131</v>
      </c>
      <c r="B22" s="12"/>
      <c r="C22" s="12"/>
    </row>
    <row r="23" spans="1:3" x14ac:dyDescent="0.25">
      <c r="A23" s="12">
        <v>2018</v>
      </c>
      <c r="B23" s="31">
        <v>1662</v>
      </c>
      <c r="C23" s="12" t="s">
        <v>126</v>
      </c>
    </row>
    <row r="24" spans="1:3" x14ac:dyDescent="0.25">
      <c r="A24" s="12">
        <v>2025</v>
      </c>
      <c r="B24" s="32">
        <f>B23*(1+B13)^(A24-A23)</f>
        <v>1696.3783406653688</v>
      </c>
      <c r="C24" s="12" t="s">
        <v>69</v>
      </c>
    </row>
    <row r="25" spans="1:3" x14ac:dyDescent="0.25">
      <c r="A25" s="1">
        <v>2045</v>
      </c>
      <c r="B25" s="32">
        <f>B24*(1+B14)^(A25-A24)</f>
        <v>1781.1417369919875</v>
      </c>
      <c r="C25" s="1" t="s">
        <v>127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B71"/>
  <sheetViews>
    <sheetView topLeftCell="AQ64" zoomScale="85" zoomScaleNormal="85" workbookViewId="0">
      <selection activeCell="BA87" sqref="BA87"/>
    </sheetView>
  </sheetViews>
  <sheetFormatPr defaultRowHeight="15" x14ac:dyDescent="0.25"/>
  <cols>
    <col min="1" max="31" width="12.42578125" style="5" customWidth="1"/>
    <col min="32" max="35" width="3.28515625" style="30" customWidth="1"/>
    <col min="36" max="37" width="3.28515625" style="27" customWidth="1"/>
    <col min="38" max="38" width="13.7109375" bestFit="1" customWidth="1"/>
    <col min="39" max="39" width="16.7109375" style="1" bestFit="1" customWidth="1"/>
    <col min="40" max="40" width="16.7109375" style="12" customWidth="1"/>
    <col min="41" max="41" width="16.7109375" style="1" bestFit="1" customWidth="1"/>
    <col min="42" max="42" width="21.42578125" style="1" customWidth="1"/>
    <col min="43" max="43" width="23" style="1" bestFit="1" customWidth="1"/>
    <col min="44" max="44" width="23" style="12" customWidth="1"/>
    <col min="45" max="45" width="18.7109375" customWidth="1"/>
    <col min="46" max="46" width="23.7109375" customWidth="1"/>
    <col min="47" max="47" width="21.7109375" customWidth="1"/>
    <col min="48" max="50" width="21.140625" style="12" customWidth="1"/>
    <col min="51" max="51" width="16.7109375" bestFit="1" customWidth="1"/>
    <col min="52" max="52" width="15.28515625" customWidth="1"/>
    <col min="53" max="53" width="15.85546875" customWidth="1"/>
  </cols>
  <sheetData>
    <row r="1" spans="1:54" x14ac:dyDescent="0.25">
      <c r="A1" s="5" t="s">
        <v>0</v>
      </c>
      <c r="B1" s="5" t="s">
        <v>1</v>
      </c>
      <c r="C1" s="5" t="s">
        <v>40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41</v>
      </c>
      <c r="AJ1" s="29"/>
      <c r="AK1" s="28"/>
      <c r="AL1" s="14" t="s">
        <v>4</v>
      </c>
      <c r="AM1" s="14" t="str">
        <f>AE1</f>
        <v>FFSPD</v>
      </c>
      <c r="AN1" s="15" t="s">
        <v>45</v>
      </c>
      <c r="AO1" s="16" t="s">
        <v>43</v>
      </c>
      <c r="AP1" s="15" t="s">
        <v>36</v>
      </c>
      <c r="AQ1" s="15" t="s">
        <v>37</v>
      </c>
      <c r="AR1" s="15" t="s">
        <v>47</v>
      </c>
      <c r="AS1" s="16" t="s">
        <v>44</v>
      </c>
      <c r="AT1" s="15" t="s">
        <v>38</v>
      </c>
      <c r="AU1" s="15" t="s">
        <v>39</v>
      </c>
      <c r="AV1" s="15" t="s">
        <v>48</v>
      </c>
      <c r="AW1" s="15" t="s">
        <v>78</v>
      </c>
      <c r="AX1" s="15" t="s">
        <v>77</v>
      </c>
      <c r="AY1" s="14" t="s">
        <v>46</v>
      </c>
      <c r="AZ1" s="15" t="s">
        <v>30</v>
      </c>
      <c r="BA1" s="15" t="s">
        <v>31</v>
      </c>
      <c r="BB1" s="16" t="s">
        <v>29</v>
      </c>
    </row>
    <row r="2" spans="1:54" x14ac:dyDescent="0.25">
      <c r="A2" s="12">
        <v>20912</v>
      </c>
      <c r="B2" s="12">
        <v>20913</v>
      </c>
      <c r="C2" s="12" t="s">
        <v>81</v>
      </c>
      <c r="D2" s="12">
        <v>3</v>
      </c>
      <c r="E2" s="12">
        <v>112</v>
      </c>
      <c r="F2" s="12">
        <v>0.29676999999999998</v>
      </c>
      <c r="G2" s="12">
        <v>12</v>
      </c>
      <c r="H2" s="12" t="s">
        <v>82</v>
      </c>
      <c r="I2" s="12">
        <v>2409</v>
      </c>
      <c r="J2" s="12">
        <v>0.89031000000000005</v>
      </c>
      <c r="K2" s="12">
        <v>2189.9495999999999</v>
      </c>
      <c r="L2" s="12">
        <v>8.2640000000000005E-2</v>
      </c>
      <c r="M2" s="12">
        <v>5689.7275399999999</v>
      </c>
      <c r="N2" s="12">
        <v>26.84</v>
      </c>
      <c r="O2" s="12">
        <v>4836.8315400000001</v>
      </c>
      <c r="P2" s="12">
        <v>0.50195000000000001</v>
      </c>
      <c r="Q2" s="12">
        <v>12260.668949999999</v>
      </c>
      <c r="R2" s="12">
        <v>18.57</v>
      </c>
      <c r="S2" s="12">
        <v>5887.4970700000003</v>
      </c>
      <c r="T2" s="12">
        <v>0.40733000000000003</v>
      </c>
      <c r="U2" s="12">
        <v>11814.469730000001</v>
      </c>
      <c r="V2" s="12">
        <v>26.34</v>
      </c>
      <c r="W2" s="12">
        <v>4237.2114300000003</v>
      </c>
      <c r="X2" s="12">
        <v>0.58630000000000004</v>
      </c>
      <c r="Y2" s="12">
        <v>6443.0629900000004</v>
      </c>
      <c r="Z2" s="12">
        <v>20.6</v>
      </c>
      <c r="AA2" s="12">
        <v>17151.490229999999</v>
      </c>
      <c r="AB2" s="12">
        <v>5090.0478499999999</v>
      </c>
      <c r="AC2" s="12">
        <v>36207.929689999997</v>
      </c>
      <c r="AD2" s="12">
        <v>228.88882000000001</v>
      </c>
      <c r="AE2" s="12">
        <v>29.75</v>
      </c>
      <c r="AJ2" s="29"/>
      <c r="AK2" s="28"/>
      <c r="AL2" s="5">
        <f>F2</f>
        <v>0.29676999999999998</v>
      </c>
      <c r="AM2" s="13">
        <f>AE2</f>
        <v>29.75</v>
      </c>
      <c r="AN2" s="13">
        <f>AM2*AL2</f>
        <v>8.8289074999999997</v>
      </c>
      <c r="AO2" s="10">
        <f>I2*3</f>
        <v>7227</v>
      </c>
      <c r="AP2" s="7">
        <f t="shared" ref="AP2" si="0">AL2*W2</f>
        <v>1257.4772360811</v>
      </c>
      <c r="AQ2" s="7">
        <f t="shared" ref="AQ2" si="1">AL2*AO2</f>
        <v>2144.7567899999999</v>
      </c>
      <c r="AR2" s="7">
        <f t="shared" ref="AR2" si="2">AL2*Z2</f>
        <v>6.1134620000000002</v>
      </c>
      <c r="AS2">
        <f>I2*4</f>
        <v>9636</v>
      </c>
      <c r="AT2" s="7">
        <f t="shared" ref="AT2" si="3">AL2*O2</f>
        <v>1435.4264961258</v>
      </c>
      <c r="AU2" s="7">
        <f t="shared" ref="AU2" si="4">AL2*AS2</f>
        <v>2859.6757199999997</v>
      </c>
      <c r="AV2" s="7">
        <f>AL2*R2</f>
        <v>5.5110188999999998</v>
      </c>
      <c r="AW2" s="7">
        <f>V2*AL2</f>
        <v>7.8169217999999994</v>
      </c>
      <c r="AX2" s="7">
        <f>N2*AL2</f>
        <v>7.9653067999999996</v>
      </c>
      <c r="AY2" s="10">
        <f>I2*24</f>
        <v>57816</v>
      </c>
      <c r="AZ2" s="2">
        <f>AA2*AL2</f>
        <v>5090.0477555570997</v>
      </c>
      <c r="BA2" s="2">
        <f t="shared" ref="BA2" si="5">AY2*AL2</f>
        <v>17158.054319999999</v>
      </c>
      <c r="BB2">
        <v>1</v>
      </c>
    </row>
    <row r="3" spans="1:54" x14ac:dyDescent="0.25">
      <c r="A3" s="12">
        <v>20912</v>
      </c>
      <c r="B3" s="12">
        <v>29872</v>
      </c>
      <c r="C3" s="12" t="s">
        <v>83</v>
      </c>
      <c r="D3" s="12">
        <v>3</v>
      </c>
      <c r="E3" s="12">
        <v>812</v>
      </c>
      <c r="F3" s="12">
        <v>0.93794</v>
      </c>
      <c r="G3" s="12">
        <v>12</v>
      </c>
      <c r="H3" s="12" t="s">
        <v>82</v>
      </c>
      <c r="I3" s="12">
        <v>2409</v>
      </c>
      <c r="J3" s="12">
        <v>2.8138200000000002</v>
      </c>
      <c r="K3" s="12">
        <v>3499.77783</v>
      </c>
      <c r="L3" s="12">
        <v>0.13206999999999999</v>
      </c>
      <c r="M3" s="12">
        <v>5689.7275399999999</v>
      </c>
      <c r="N3" s="12">
        <v>28.97</v>
      </c>
      <c r="O3" s="12">
        <v>7423.8378899999998</v>
      </c>
      <c r="P3" s="12">
        <v>0.77042999999999995</v>
      </c>
      <c r="Q3" s="12">
        <v>12260.668949999999</v>
      </c>
      <c r="R3" s="12">
        <v>17.84</v>
      </c>
      <c r="S3" s="12">
        <v>5926.97217</v>
      </c>
      <c r="T3" s="12">
        <v>0.41005999999999998</v>
      </c>
      <c r="U3" s="12">
        <v>11814.469730000001</v>
      </c>
      <c r="V3" s="12">
        <v>28.8</v>
      </c>
      <c r="W3" s="12">
        <v>2205.8518100000001</v>
      </c>
      <c r="X3" s="12">
        <v>0.30521999999999999</v>
      </c>
      <c r="Y3" s="12">
        <v>6443.0629900000004</v>
      </c>
      <c r="Z3" s="12">
        <v>28.76</v>
      </c>
      <c r="AA3" s="12">
        <v>19056.439450000002</v>
      </c>
      <c r="AB3" s="12">
        <v>17873.796880000002</v>
      </c>
      <c r="AC3" s="12">
        <v>36207.929689999997</v>
      </c>
      <c r="AD3" s="12">
        <v>768.58330999999998</v>
      </c>
      <c r="AE3" s="12">
        <v>29.75</v>
      </c>
      <c r="AJ3" s="29"/>
      <c r="AK3" s="28"/>
      <c r="AL3" s="5">
        <f t="shared" ref="AL3:AL5" si="6">F3</f>
        <v>0.93794</v>
      </c>
      <c r="AM3" s="13">
        <f t="shared" ref="AM3:AM5" si="7">AE3</f>
        <v>29.75</v>
      </c>
      <c r="AN3" s="13">
        <f t="shared" ref="AN3:AN5" si="8">AM3*AL3</f>
        <v>27.903714999999998</v>
      </c>
      <c r="AO3" s="10">
        <f t="shared" ref="AO3:AO5" si="9">I3*3</f>
        <v>7227</v>
      </c>
      <c r="AP3" s="7">
        <f t="shared" ref="AP3:AP5" si="10">AL3*W3</f>
        <v>2068.9566466714</v>
      </c>
      <c r="AQ3" s="7">
        <f t="shared" ref="AQ3:AQ5" si="11">AL3*AO3</f>
        <v>6778.4923799999997</v>
      </c>
      <c r="AR3" s="7">
        <f t="shared" ref="AR3:AR5" si="12">AL3*Z3</f>
        <v>26.975154400000001</v>
      </c>
      <c r="AS3" s="12">
        <f t="shared" ref="AS3:AS5" si="13">I3*4</f>
        <v>9636</v>
      </c>
      <c r="AT3" s="7">
        <f t="shared" ref="AT3:AT5" si="14">AL3*O3</f>
        <v>6963.1145105465994</v>
      </c>
      <c r="AU3" s="7">
        <f t="shared" ref="AU3:AU5" si="15">AL3*AS3</f>
        <v>9037.9898400000002</v>
      </c>
      <c r="AV3" s="7">
        <f t="shared" ref="AV3:AV5" si="16">AL3*R3</f>
        <v>16.732849600000002</v>
      </c>
      <c r="AW3" s="7">
        <f t="shared" ref="AW3:AW5" si="17">V3*AL3</f>
        <v>27.012672000000002</v>
      </c>
      <c r="AX3" s="7">
        <f t="shared" ref="AX3:AX5" si="18">N3*AL3</f>
        <v>27.172121799999999</v>
      </c>
      <c r="AY3" s="10">
        <f t="shared" ref="AY3:AY5" si="19">I3*24</f>
        <v>57816</v>
      </c>
      <c r="AZ3" s="2">
        <f t="shared" ref="AZ3:AZ5" si="20">AA3*AL3</f>
        <v>17873.796817733</v>
      </c>
      <c r="BA3" s="2">
        <f t="shared" ref="BA3:BA5" si="21">AY3*AL3</f>
        <v>54227.939039999997</v>
      </c>
      <c r="BB3" s="12">
        <v>1</v>
      </c>
    </row>
    <row r="4" spans="1:54" x14ac:dyDescent="0.25">
      <c r="A4" s="12">
        <v>20913</v>
      </c>
      <c r="B4" s="12">
        <v>20912</v>
      </c>
      <c r="C4" s="12" t="s">
        <v>81</v>
      </c>
      <c r="D4" s="12">
        <v>3</v>
      </c>
      <c r="E4" s="12">
        <v>112</v>
      </c>
      <c r="F4" s="12">
        <v>0.29676999999999998</v>
      </c>
      <c r="G4" s="12">
        <v>12</v>
      </c>
      <c r="H4" s="12" t="s">
        <v>82</v>
      </c>
      <c r="I4" s="12">
        <v>2409</v>
      </c>
      <c r="J4" s="12">
        <v>0.89031000000000005</v>
      </c>
      <c r="K4" s="12">
        <v>3499.77783</v>
      </c>
      <c r="L4" s="12">
        <v>0.13206999999999999</v>
      </c>
      <c r="M4" s="12">
        <v>5689.7275399999999</v>
      </c>
      <c r="N4" s="12">
        <v>26.78</v>
      </c>
      <c r="O4" s="12">
        <v>7423.8378899999998</v>
      </c>
      <c r="P4" s="12">
        <v>0.77042999999999995</v>
      </c>
      <c r="Q4" s="12">
        <v>12260.668949999999</v>
      </c>
      <c r="R4" s="12">
        <v>13.49</v>
      </c>
      <c r="S4" s="12">
        <v>5926.97217</v>
      </c>
      <c r="T4" s="12">
        <v>0.41005999999999998</v>
      </c>
      <c r="U4" s="12">
        <v>11814.469730000001</v>
      </c>
      <c r="V4" s="12">
        <v>26.34</v>
      </c>
      <c r="W4" s="12">
        <v>2205.8518100000001</v>
      </c>
      <c r="X4" s="12">
        <v>0.30521999999999999</v>
      </c>
      <c r="Y4" s="12">
        <v>6443.0629900000004</v>
      </c>
      <c r="Z4" s="12">
        <v>26.22</v>
      </c>
      <c r="AA4" s="12">
        <v>19056.439450000002</v>
      </c>
      <c r="AB4" s="12">
        <v>5655.3798800000004</v>
      </c>
      <c r="AC4" s="12">
        <v>36207.929689999997</v>
      </c>
      <c r="AD4" s="12">
        <v>293.84811000000002</v>
      </c>
      <c r="AE4" s="12">
        <v>29.75</v>
      </c>
      <c r="AJ4" s="29"/>
      <c r="AK4" s="28"/>
      <c r="AL4" s="5">
        <f t="shared" si="6"/>
        <v>0.29676999999999998</v>
      </c>
      <c r="AM4" s="13">
        <f t="shared" si="7"/>
        <v>29.75</v>
      </c>
      <c r="AN4" s="13">
        <f t="shared" si="8"/>
        <v>8.8289074999999997</v>
      </c>
      <c r="AO4" s="10">
        <f t="shared" si="9"/>
        <v>7227</v>
      </c>
      <c r="AP4" s="7">
        <f t="shared" si="10"/>
        <v>654.63064165369997</v>
      </c>
      <c r="AQ4" s="7">
        <f t="shared" si="11"/>
        <v>2144.7567899999999</v>
      </c>
      <c r="AR4" s="7">
        <f t="shared" si="12"/>
        <v>7.7813093999999987</v>
      </c>
      <c r="AS4" s="12">
        <f t="shared" si="13"/>
        <v>9636</v>
      </c>
      <c r="AT4" s="7">
        <f t="shared" si="14"/>
        <v>2203.1723706152998</v>
      </c>
      <c r="AU4" s="7">
        <f t="shared" si="15"/>
        <v>2859.6757199999997</v>
      </c>
      <c r="AV4" s="7">
        <f t="shared" si="16"/>
        <v>4.0034272999999994</v>
      </c>
      <c r="AW4" s="7">
        <f t="shared" si="17"/>
        <v>7.8169217999999994</v>
      </c>
      <c r="AX4" s="7">
        <f t="shared" si="18"/>
        <v>7.9475005999999997</v>
      </c>
      <c r="AY4" s="10">
        <f t="shared" si="19"/>
        <v>57816</v>
      </c>
      <c r="AZ4" s="2">
        <f t="shared" si="20"/>
        <v>5655.3795355765005</v>
      </c>
      <c r="BA4" s="2">
        <f t="shared" si="21"/>
        <v>17158.054319999999</v>
      </c>
      <c r="BB4" s="12">
        <v>1</v>
      </c>
    </row>
    <row r="5" spans="1:54" x14ac:dyDescent="0.25">
      <c r="A5" s="12">
        <v>20913</v>
      </c>
      <c r="B5" s="12">
        <v>20915</v>
      </c>
      <c r="C5" s="12" t="s">
        <v>84</v>
      </c>
      <c r="D5" s="12">
        <v>3</v>
      </c>
      <c r="E5" s="12">
        <v>112</v>
      </c>
      <c r="F5" s="12">
        <v>0.67464000000000002</v>
      </c>
      <c r="G5" s="12">
        <v>12</v>
      </c>
      <c r="H5" s="12" t="s">
        <v>82</v>
      </c>
      <c r="I5" s="12">
        <v>2409</v>
      </c>
      <c r="J5" s="12">
        <v>2.0239199999999999</v>
      </c>
      <c r="K5" s="12">
        <v>2314.9794999999999</v>
      </c>
      <c r="L5" s="12">
        <v>8.7359999999999993E-2</v>
      </c>
      <c r="M5" s="12">
        <v>5890.5629900000004</v>
      </c>
      <c r="N5" s="12">
        <v>28.69</v>
      </c>
      <c r="O5" s="12">
        <v>5067.68408</v>
      </c>
      <c r="P5" s="12">
        <v>0.52590999999999999</v>
      </c>
      <c r="Q5" s="12">
        <v>12730.66992</v>
      </c>
      <c r="R5" s="12">
        <v>22.73</v>
      </c>
      <c r="S5" s="12">
        <v>6167.2695299999996</v>
      </c>
      <c r="T5" s="12">
        <v>0.42668</v>
      </c>
      <c r="U5" s="12">
        <v>12334.03809</v>
      </c>
      <c r="V5" s="12">
        <v>28.42</v>
      </c>
      <c r="W5" s="12">
        <v>4439.4648399999996</v>
      </c>
      <c r="X5" s="12">
        <v>0.61429</v>
      </c>
      <c r="Y5" s="12">
        <v>6722.0161099999996</v>
      </c>
      <c r="Z5" s="12">
        <v>24.07</v>
      </c>
      <c r="AA5" s="12">
        <v>17989.398440000001</v>
      </c>
      <c r="AB5" s="12">
        <v>12136.367190000001</v>
      </c>
      <c r="AC5" s="12">
        <v>37677.289060000003</v>
      </c>
      <c r="AD5" s="12">
        <v>475.67858999999999</v>
      </c>
      <c r="AE5" s="12">
        <v>29.75</v>
      </c>
      <c r="AJ5" s="29"/>
      <c r="AK5" s="28"/>
      <c r="AL5" s="5">
        <f t="shared" si="6"/>
        <v>0.67464000000000002</v>
      </c>
      <c r="AM5" s="13">
        <f t="shared" si="7"/>
        <v>29.75</v>
      </c>
      <c r="AN5" s="13">
        <f t="shared" si="8"/>
        <v>20.070540000000001</v>
      </c>
      <c r="AO5" s="10">
        <f t="shared" si="9"/>
        <v>7227</v>
      </c>
      <c r="AP5" s="7">
        <f t="shared" si="10"/>
        <v>2995.0405596575997</v>
      </c>
      <c r="AQ5" s="7">
        <f t="shared" si="11"/>
        <v>4875.6232799999998</v>
      </c>
      <c r="AR5" s="7">
        <f t="shared" si="12"/>
        <v>16.238584800000002</v>
      </c>
      <c r="AS5" s="12">
        <f t="shared" si="13"/>
        <v>9636</v>
      </c>
      <c r="AT5" s="7">
        <f t="shared" si="14"/>
        <v>3418.8623877312002</v>
      </c>
      <c r="AU5" s="7">
        <f t="shared" si="15"/>
        <v>6500.83104</v>
      </c>
      <c r="AV5" s="7">
        <f t="shared" si="16"/>
        <v>15.3345672</v>
      </c>
      <c r="AW5" s="7">
        <f t="shared" si="17"/>
        <v>19.173268800000002</v>
      </c>
      <c r="AX5" s="7">
        <f t="shared" si="18"/>
        <v>19.3554216</v>
      </c>
      <c r="AY5" s="10">
        <f t="shared" si="19"/>
        <v>57816</v>
      </c>
      <c r="AZ5" s="2">
        <f t="shared" si="20"/>
        <v>12136.3677635616</v>
      </c>
      <c r="BA5" s="2">
        <f t="shared" si="21"/>
        <v>39004.986239999998</v>
      </c>
      <c r="BB5" s="12">
        <v>1</v>
      </c>
    </row>
    <row r="6" spans="1:54" x14ac:dyDescent="0.25">
      <c r="A6" s="12">
        <v>20915</v>
      </c>
      <c r="B6" s="12">
        <v>20913</v>
      </c>
      <c r="C6" s="12" t="s">
        <v>84</v>
      </c>
      <c r="D6" s="12">
        <v>3</v>
      </c>
      <c r="E6" s="12">
        <v>112</v>
      </c>
      <c r="F6" s="12">
        <v>0.67464000000000002</v>
      </c>
      <c r="G6" s="12">
        <v>12</v>
      </c>
      <c r="H6" s="12" t="s">
        <v>82</v>
      </c>
      <c r="I6" s="12">
        <v>2409</v>
      </c>
      <c r="J6" s="12">
        <v>2.0239199999999999</v>
      </c>
      <c r="K6" s="12">
        <v>3575.5832500000001</v>
      </c>
      <c r="L6" s="12">
        <v>0.13492999999999999</v>
      </c>
      <c r="M6" s="12">
        <v>5890.5629900000004</v>
      </c>
      <c r="N6" s="12">
        <v>28.67</v>
      </c>
      <c r="O6" s="12">
        <v>7662.9863299999997</v>
      </c>
      <c r="P6" s="12">
        <v>0.79525000000000001</v>
      </c>
      <c r="Q6" s="12">
        <v>12730.66992</v>
      </c>
      <c r="R6" s="12">
        <v>16.3</v>
      </c>
      <c r="S6" s="12">
        <v>6166.7685499999998</v>
      </c>
      <c r="T6" s="12">
        <v>0.42664999999999997</v>
      </c>
      <c r="U6" s="12">
        <v>12334.03809</v>
      </c>
      <c r="V6" s="12">
        <v>28.42</v>
      </c>
      <c r="W6" s="12">
        <v>2282.5512699999999</v>
      </c>
      <c r="X6" s="12">
        <v>0.31584000000000001</v>
      </c>
      <c r="Y6" s="12">
        <v>6722.0161099999996</v>
      </c>
      <c r="Z6" s="12">
        <v>28.36</v>
      </c>
      <c r="AA6" s="12">
        <v>19687.88867</v>
      </c>
      <c r="AB6" s="12">
        <v>13282.237300000001</v>
      </c>
      <c r="AC6" s="12">
        <v>37677.289060000003</v>
      </c>
      <c r="AD6" s="12">
        <v>601.98724000000004</v>
      </c>
      <c r="AE6" s="12">
        <v>29.75</v>
      </c>
      <c r="AJ6" s="29"/>
      <c r="AK6" s="28"/>
      <c r="AL6" s="5">
        <f t="shared" ref="AL6:AL69" si="22">F6</f>
        <v>0.67464000000000002</v>
      </c>
      <c r="AM6" s="13">
        <f t="shared" ref="AM6:AM69" si="23">AE6</f>
        <v>29.75</v>
      </c>
      <c r="AN6" s="13">
        <f t="shared" ref="AN6:AN69" si="24">AM6*AL6</f>
        <v>20.070540000000001</v>
      </c>
      <c r="AO6" s="10">
        <f t="shared" ref="AO6:AO69" si="25">I6*3</f>
        <v>7227</v>
      </c>
      <c r="AP6" s="7">
        <f t="shared" ref="AP6:AP69" si="26">AL6*W6</f>
        <v>1539.9003887928</v>
      </c>
      <c r="AQ6" s="7">
        <f t="shared" ref="AQ6:AQ69" si="27">AL6*AO6</f>
        <v>4875.6232799999998</v>
      </c>
      <c r="AR6" s="7">
        <f t="shared" ref="AR6:AR69" si="28">AL6*Z6</f>
        <v>19.132790400000001</v>
      </c>
      <c r="AS6" s="12">
        <f t="shared" ref="AS6:AS69" si="29">I6*4</f>
        <v>9636</v>
      </c>
      <c r="AT6" s="7">
        <f t="shared" ref="AT6:AT69" si="30">AL6*O6</f>
        <v>5169.7570976711995</v>
      </c>
      <c r="AU6" s="7">
        <f t="shared" ref="AU6:AU69" si="31">AL6*AS6</f>
        <v>6500.83104</v>
      </c>
      <c r="AV6" s="7">
        <f t="shared" ref="AV6:AV69" si="32">AL6*R6</f>
        <v>10.996632</v>
      </c>
      <c r="AW6" s="7">
        <f t="shared" ref="AW6:AW69" si="33">V6*AL6</f>
        <v>19.173268800000002</v>
      </c>
      <c r="AX6" s="7">
        <f t="shared" ref="AX6:AX69" si="34">N6*AL6</f>
        <v>19.341928800000002</v>
      </c>
      <c r="AY6" s="10">
        <f t="shared" ref="AY6:AY69" si="35">I6*24</f>
        <v>57816</v>
      </c>
      <c r="AZ6" s="2">
        <f t="shared" ref="AZ6:AZ69" si="36">AA6*AL6</f>
        <v>13282.237212328801</v>
      </c>
      <c r="BA6" s="2">
        <f t="shared" ref="BA6:BA69" si="37">AY6*AL6</f>
        <v>39004.986239999998</v>
      </c>
      <c r="BB6" s="12">
        <v>1</v>
      </c>
    </row>
    <row r="7" spans="1:54" x14ac:dyDescent="0.25">
      <c r="A7" s="12">
        <v>29668</v>
      </c>
      <c r="B7" s="12">
        <v>29684</v>
      </c>
      <c r="C7" s="12" t="s">
        <v>85</v>
      </c>
      <c r="D7" s="12">
        <v>2</v>
      </c>
      <c r="E7" s="12">
        <v>812</v>
      </c>
      <c r="F7" s="12">
        <v>0.40561999999999998</v>
      </c>
      <c r="G7" s="12">
        <v>12</v>
      </c>
      <c r="H7" s="12" t="s">
        <v>86</v>
      </c>
      <c r="I7" s="12">
        <v>1650</v>
      </c>
      <c r="J7" s="12">
        <v>0.81125000000000003</v>
      </c>
      <c r="K7" s="12">
        <v>2193.0354000000002</v>
      </c>
      <c r="L7" s="12">
        <v>0.12083000000000001</v>
      </c>
      <c r="M7" s="12">
        <v>4354.4868200000001</v>
      </c>
      <c r="N7" s="12">
        <v>27.72</v>
      </c>
      <c r="O7" s="12">
        <v>3510.7995599999999</v>
      </c>
      <c r="P7" s="12">
        <v>0.53193999999999997</v>
      </c>
      <c r="Q7" s="12">
        <v>6760.9638699999996</v>
      </c>
      <c r="R7" s="12">
        <v>20.49</v>
      </c>
      <c r="S7" s="12">
        <v>3845.9157700000001</v>
      </c>
      <c r="T7" s="12">
        <v>0.38847999999999999</v>
      </c>
      <c r="U7" s="12">
        <v>7793.7651400000004</v>
      </c>
      <c r="V7" s="12">
        <v>27.42</v>
      </c>
      <c r="W7" s="12">
        <v>2061.8630400000002</v>
      </c>
      <c r="X7" s="12">
        <v>0.41654000000000002</v>
      </c>
      <c r="Y7" s="12">
        <v>4235.9321300000001</v>
      </c>
      <c r="Z7" s="12">
        <v>26.73</v>
      </c>
      <c r="AA7" s="12">
        <v>11611.61328</v>
      </c>
      <c r="AB7" s="12">
        <v>4709.9370099999996</v>
      </c>
      <c r="AC7" s="12">
        <v>23145.148440000001</v>
      </c>
      <c r="AD7" s="12">
        <v>189.77155999999999</v>
      </c>
      <c r="AE7" s="12">
        <v>29.75</v>
      </c>
      <c r="AJ7" s="29"/>
      <c r="AK7" s="28"/>
      <c r="AL7" s="5">
        <f t="shared" si="22"/>
        <v>0.40561999999999998</v>
      </c>
      <c r="AM7" s="13">
        <f t="shared" si="23"/>
        <v>29.75</v>
      </c>
      <c r="AN7" s="13">
        <f t="shared" si="24"/>
        <v>12.067195</v>
      </c>
      <c r="AO7" s="10">
        <f t="shared" si="25"/>
        <v>4950</v>
      </c>
      <c r="AP7" s="7">
        <f t="shared" si="26"/>
        <v>836.3328862848</v>
      </c>
      <c r="AQ7" s="7">
        <f t="shared" si="27"/>
        <v>2007.819</v>
      </c>
      <c r="AR7" s="7">
        <f t="shared" si="28"/>
        <v>10.842222599999999</v>
      </c>
      <c r="AS7" s="12">
        <f t="shared" si="29"/>
        <v>6600</v>
      </c>
      <c r="AT7" s="7">
        <f t="shared" si="30"/>
        <v>1424.0505175271999</v>
      </c>
      <c r="AU7" s="7">
        <f t="shared" si="31"/>
        <v>2677.0920000000001</v>
      </c>
      <c r="AV7" s="7">
        <f t="shared" si="32"/>
        <v>8.3111537999999996</v>
      </c>
      <c r="AW7" s="7">
        <f t="shared" si="33"/>
        <v>11.122100400000001</v>
      </c>
      <c r="AX7" s="7">
        <f t="shared" si="34"/>
        <v>11.243786399999999</v>
      </c>
      <c r="AY7" s="10">
        <f t="shared" si="35"/>
        <v>39600</v>
      </c>
      <c r="AZ7" s="2">
        <f t="shared" si="36"/>
        <v>4709.9025786335997</v>
      </c>
      <c r="BA7" s="2">
        <f t="shared" si="37"/>
        <v>16062.552</v>
      </c>
      <c r="BB7" s="12">
        <v>1</v>
      </c>
    </row>
    <row r="8" spans="1:54" x14ac:dyDescent="0.25">
      <c r="A8" s="12">
        <v>29668</v>
      </c>
      <c r="B8" s="12">
        <v>29685</v>
      </c>
      <c r="C8" s="12" t="s">
        <v>87</v>
      </c>
      <c r="D8" s="12">
        <v>2</v>
      </c>
      <c r="E8" s="12">
        <v>812</v>
      </c>
      <c r="F8" s="12">
        <v>0.66622999999999999</v>
      </c>
      <c r="G8" s="12">
        <v>12</v>
      </c>
      <c r="H8" s="12" t="s">
        <v>86</v>
      </c>
      <c r="I8" s="12">
        <v>1650</v>
      </c>
      <c r="J8" s="12">
        <v>1.33246</v>
      </c>
      <c r="K8" s="12">
        <v>2056.4055199999998</v>
      </c>
      <c r="L8" s="12">
        <v>0.1133</v>
      </c>
      <c r="M8" s="12">
        <v>4811.6386700000003</v>
      </c>
      <c r="N8" s="12">
        <v>28.68</v>
      </c>
      <c r="O8" s="12">
        <v>3277.8020000000001</v>
      </c>
      <c r="P8" s="12">
        <v>0.49664000000000003</v>
      </c>
      <c r="Q8" s="12">
        <v>8003.8032199999998</v>
      </c>
      <c r="R8" s="12">
        <v>23.81</v>
      </c>
      <c r="S8" s="12">
        <v>4430.0004900000004</v>
      </c>
      <c r="T8" s="12">
        <v>0.44746999999999998</v>
      </c>
      <c r="U8" s="12">
        <v>8569.31934</v>
      </c>
      <c r="V8" s="12">
        <v>28.42</v>
      </c>
      <c r="W8" s="12">
        <v>3484.3020000000001</v>
      </c>
      <c r="X8" s="12">
        <v>0.70389999999999997</v>
      </c>
      <c r="Y8" s="12">
        <v>5249.6787100000001</v>
      </c>
      <c r="Z8" s="12">
        <v>23.21</v>
      </c>
      <c r="AA8" s="12">
        <v>13248.509770000001</v>
      </c>
      <c r="AB8" s="12">
        <v>8826.5546900000008</v>
      </c>
      <c r="AC8" s="12">
        <v>26634.439450000002</v>
      </c>
      <c r="AD8" s="12">
        <v>343.35064999999997</v>
      </c>
      <c r="AE8" s="12">
        <v>29.75</v>
      </c>
      <c r="AJ8" s="29"/>
      <c r="AK8" s="28"/>
      <c r="AL8" s="5">
        <f t="shared" si="22"/>
        <v>0.66622999999999999</v>
      </c>
      <c r="AM8" s="13">
        <f t="shared" si="23"/>
        <v>29.75</v>
      </c>
      <c r="AN8" s="13">
        <f t="shared" si="24"/>
        <v>19.820342499999999</v>
      </c>
      <c r="AO8" s="10">
        <f t="shared" si="25"/>
        <v>4950</v>
      </c>
      <c r="AP8" s="7">
        <f t="shared" si="26"/>
        <v>2321.3465214600001</v>
      </c>
      <c r="AQ8" s="7">
        <f t="shared" si="27"/>
        <v>3297.8384999999998</v>
      </c>
      <c r="AR8" s="7">
        <f t="shared" si="28"/>
        <v>15.4631983</v>
      </c>
      <c r="AS8" s="12">
        <f t="shared" si="29"/>
        <v>6600</v>
      </c>
      <c r="AT8" s="7">
        <f t="shared" si="30"/>
        <v>2183.7700264599998</v>
      </c>
      <c r="AU8" s="7">
        <f t="shared" si="31"/>
        <v>4397.1179999999995</v>
      </c>
      <c r="AV8" s="7">
        <f t="shared" si="32"/>
        <v>15.862936299999999</v>
      </c>
      <c r="AW8" s="7">
        <f t="shared" si="33"/>
        <v>18.934256600000001</v>
      </c>
      <c r="AX8" s="7">
        <f t="shared" si="34"/>
        <v>19.107476399999999</v>
      </c>
      <c r="AY8" s="10">
        <f t="shared" si="35"/>
        <v>39600</v>
      </c>
      <c r="AZ8" s="2">
        <f t="shared" si="36"/>
        <v>8826.5546640671</v>
      </c>
      <c r="BA8" s="2">
        <f t="shared" si="37"/>
        <v>26382.707999999999</v>
      </c>
      <c r="BB8" s="12">
        <v>1</v>
      </c>
    </row>
    <row r="9" spans="1:54" x14ac:dyDescent="0.25">
      <c r="A9" s="12">
        <v>29679</v>
      </c>
      <c r="B9" s="12">
        <v>29769</v>
      </c>
      <c r="C9" s="12" t="s">
        <v>88</v>
      </c>
      <c r="D9" s="12">
        <v>2</v>
      </c>
      <c r="E9" s="12">
        <v>812</v>
      </c>
      <c r="F9" s="12">
        <v>0.23780999999999999</v>
      </c>
      <c r="G9" s="12">
        <v>12</v>
      </c>
      <c r="H9" s="12" t="s">
        <v>89</v>
      </c>
      <c r="I9" s="12">
        <v>1633</v>
      </c>
      <c r="J9" s="12">
        <v>0.47561999999999999</v>
      </c>
      <c r="K9" s="12">
        <v>1015.8348999999999</v>
      </c>
      <c r="L9" s="12">
        <v>5.6550000000000003E-2</v>
      </c>
      <c r="M9" s="12">
        <v>1990.54456</v>
      </c>
      <c r="N9" s="12">
        <v>33.96</v>
      </c>
      <c r="O9" s="12">
        <v>2640.8688999999999</v>
      </c>
      <c r="P9" s="12">
        <v>0.40429999999999999</v>
      </c>
      <c r="Q9" s="12">
        <v>4795.4936500000003</v>
      </c>
      <c r="R9" s="12">
        <v>27.78</v>
      </c>
      <c r="S9" s="12">
        <v>1967.1760300000001</v>
      </c>
      <c r="T9" s="12">
        <v>0.20077</v>
      </c>
      <c r="U9" s="12">
        <v>4110.5297899999996</v>
      </c>
      <c r="V9" s="12">
        <v>33.590000000000003</v>
      </c>
      <c r="W9" s="12">
        <v>781.54107999999997</v>
      </c>
      <c r="X9" s="12">
        <v>0.15953000000000001</v>
      </c>
      <c r="Y9" s="12">
        <v>2225.8210399999998</v>
      </c>
      <c r="Z9" s="12">
        <v>33.479999999999997</v>
      </c>
      <c r="AA9" s="12">
        <v>6405.4209000000001</v>
      </c>
      <c r="AB9" s="12">
        <v>1523.2731900000001</v>
      </c>
      <c r="AC9" s="12">
        <v>13122.38867</v>
      </c>
      <c r="AD9" s="12">
        <v>49.199129999999997</v>
      </c>
      <c r="AE9" s="12">
        <v>40.5</v>
      </c>
      <c r="AJ9" s="29"/>
      <c r="AK9" s="28"/>
      <c r="AL9" s="5">
        <f t="shared" si="22"/>
        <v>0.23780999999999999</v>
      </c>
      <c r="AM9" s="13">
        <f t="shared" si="23"/>
        <v>40.5</v>
      </c>
      <c r="AN9" s="13">
        <f t="shared" si="24"/>
        <v>9.6313049999999993</v>
      </c>
      <c r="AO9" s="10">
        <f t="shared" si="25"/>
        <v>4899</v>
      </c>
      <c r="AP9" s="7">
        <f t="shared" si="26"/>
        <v>185.85828423479998</v>
      </c>
      <c r="AQ9" s="7">
        <f t="shared" si="27"/>
        <v>1165.0311899999999</v>
      </c>
      <c r="AR9" s="7">
        <f t="shared" si="28"/>
        <v>7.9618787999999991</v>
      </c>
      <c r="AS9" s="12">
        <f t="shared" si="29"/>
        <v>6532</v>
      </c>
      <c r="AT9" s="7">
        <f t="shared" si="30"/>
        <v>628.02503310899999</v>
      </c>
      <c r="AU9" s="7">
        <f t="shared" si="31"/>
        <v>1553.37492</v>
      </c>
      <c r="AV9" s="7">
        <f t="shared" si="32"/>
        <v>6.6063618000000002</v>
      </c>
      <c r="AW9" s="7">
        <f t="shared" si="33"/>
        <v>7.988037900000001</v>
      </c>
      <c r="AX9" s="7">
        <f t="shared" si="34"/>
        <v>8.0760275999999998</v>
      </c>
      <c r="AY9" s="10">
        <f t="shared" si="35"/>
        <v>39192</v>
      </c>
      <c r="AZ9" s="2">
        <f t="shared" si="36"/>
        <v>1523.2731442290001</v>
      </c>
      <c r="BA9" s="2">
        <f t="shared" si="37"/>
        <v>9320.2495199999994</v>
      </c>
      <c r="BB9" s="12">
        <v>1</v>
      </c>
    </row>
    <row r="10" spans="1:54" x14ac:dyDescent="0.25">
      <c r="A10" s="12">
        <v>29679</v>
      </c>
      <c r="B10" s="12">
        <v>33190</v>
      </c>
      <c r="C10" s="12" t="s">
        <v>90</v>
      </c>
      <c r="D10" s="12">
        <v>2</v>
      </c>
      <c r="E10" s="12">
        <v>812</v>
      </c>
      <c r="F10" s="12">
        <v>0.56072</v>
      </c>
      <c r="G10" s="12">
        <v>12</v>
      </c>
      <c r="H10" s="12" t="s">
        <v>89</v>
      </c>
      <c r="I10" s="12">
        <v>1633</v>
      </c>
      <c r="J10" s="12">
        <v>1.12144</v>
      </c>
      <c r="K10" s="12">
        <v>880.31848000000002</v>
      </c>
      <c r="L10" s="12">
        <v>4.9009999999999998E-2</v>
      </c>
      <c r="M10" s="12">
        <v>1799.9533699999999</v>
      </c>
      <c r="N10" s="12">
        <v>37.92</v>
      </c>
      <c r="O10" s="12">
        <v>1991.8970899999999</v>
      </c>
      <c r="P10" s="12">
        <v>0.30493999999999999</v>
      </c>
      <c r="Q10" s="12">
        <v>4654.2163099999998</v>
      </c>
      <c r="R10" s="12">
        <v>36.6</v>
      </c>
      <c r="S10" s="12">
        <v>1942.8584000000001</v>
      </c>
      <c r="T10" s="12">
        <v>0.19828999999999999</v>
      </c>
      <c r="U10" s="12">
        <v>3730.6391600000002</v>
      </c>
      <c r="V10" s="12">
        <v>37.71</v>
      </c>
      <c r="W10" s="12">
        <v>1400.4033199999999</v>
      </c>
      <c r="X10" s="12">
        <v>0.28584999999999999</v>
      </c>
      <c r="Y10" s="12">
        <v>2128.7817399999999</v>
      </c>
      <c r="Z10" s="12">
        <v>37.25</v>
      </c>
      <c r="AA10" s="12">
        <v>6215.4775399999999</v>
      </c>
      <c r="AB10" s="12">
        <v>3485.1425800000002</v>
      </c>
      <c r="AC10" s="12">
        <v>12313.590819999999</v>
      </c>
      <c r="AD10" s="12">
        <v>93.502489999999995</v>
      </c>
      <c r="AE10" s="12">
        <v>40.5</v>
      </c>
      <c r="AJ10" s="29"/>
      <c r="AK10" s="28"/>
      <c r="AL10" s="5">
        <f t="shared" si="22"/>
        <v>0.56072</v>
      </c>
      <c r="AM10" s="13">
        <f t="shared" si="23"/>
        <v>40.5</v>
      </c>
      <c r="AN10" s="13">
        <f t="shared" si="24"/>
        <v>22.709160000000001</v>
      </c>
      <c r="AO10" s="10">
        <f t="shared" si="25"/>
        <v>4899</v>
      </c>
      <c r="AP10" s="7">
        <f t="shared" si="26"/>
        <v>785.23414959039997</v>
      </c>
      <c r="AQ10" s="7">
        <f t="shared" si="27"/>
        <v>2746.9672799999998</v>
      </c>
      <c r="AR10" s="7">
        <f t="shared" si="28"/>
        <v>20.88682</v>
      </c>
      <c r="AS10" s="12">
        <f t="shared" si="29"/>
        <v>6532</v>
      </c>
      <c r="AT10" s="7">
        <f t="shared" si="30"/>
        <v>1116.8965363048001</v>
      </c>
      <c r="AU10" s="7">
        <f t="shared" si="31"/>
        <v>3662.6230399999999</v>
      </c>
      <c r="AV10" s="7">
        <f t="shared" si="32"/>
        <v>20.522352000000001</v>
      </c>
      <c r="AW10" s="7">
        <f t="shared" si="33"/>
        <v>21.144751200000002</v>
      </c>
      <c r="AX10" s="7">
        <f t="shared" si="34"/>
        <v>21.262502400000002</v>
      </c>
      <c r="AY10" s="10">
        <f t="shared" si="35"/>
        <v>39192</v>
      </c>
      <c r="AZ10" s="2">
        <f t="shared" si="36"/>
        <v>3485.1425662287998</v>
      </c>
      <c r="BA10" s="2">
        <f t="shared" si="37"/>
        <v>21975.738239999999</v>
      </c>
      <c r="BB10" s="12">
        <v>1</v>
      </c>
    </row>
    <row r="11" spans="1:54" x14ac:dyDescent="0.25">
      <c r="A11" s="12">
        <v>29680</v>
      </c>
      <c r="B11" s="12">
        <v>29681</v>
      </c>
      <c r="C11" s="12" t="s">
        <v>91</v>
      </c>
      <c r="D11" s="12">
        <v>1</v>
      </c>
      <c r="E11" s="12">
        <v>817</v>
      </c>
      <c r="F11" s="12">
        <v>0.65942000000000001</v>
      </c>
      <c r="G11" s="12">
        <v>17</v>
      </c>
      <c r="H11" s="12" t="s">
        <v>92</v>
      </c>
      <c r="I11" s="12">
        <v>589</v>
      </c>
      <c r="J11" s="12">
        <v>0.65942000000000001</v>
      </c>
      <c r="K11" s="12">
        <v>754.08172999999999</v>
      </c>
      <c r="L11" s="12">
        <v>0.11638999999999999</v>
      </c>
      <c r="M11" s="12">
        <v>1346.45984</v>
      </c>
      <c r="N11" s="12">
        <v>32.57</v>
      </c>
      <c r="O11" s="12">
        <v>1468.40723</v>
      </c>
      <c r="P11" s="12">
        <v>0.62326000000000004</v>
      </c>
      <c r="Q11" s="12">
        <v>2796.4711900000002</v>
      </c>
      <c r="R11" s="12">
        <v>23.37</v>
      </c>
      <c r="S11" s="12">
        <v>1280.7428</v>
      </c>
      <c r="T11" s="12">
        <v>0.36241000000000001</v>
      </c>
      <c r="U11" s="12">
        <v>2570.07422</v>
      </c>
      <c r="V11" s="12">
        <v>32.200000000000003</v>
      </c>
      <c r="W11" s="12">
        <v>708.22113000000002</v>
      </c>
      <c r="X11" s="12">
        <v>0.40079999999999999</v>
      </c>
      <c r="Y11" s="12">
        <v>1555.92346</v>
      </c>
      <c r="Z11" s="12">
        <v>31.62</v>
      </c>
      <c r="AA11" s="12">
        <v>4211.4531299999999</v>
      </c>
      <c r="AB11" s="12">
        <v>2777.1240200000002</v>
      </c>
      <c r="AC11" s="12">
        <v>8268.9287100000001</v>
      </c>
      <c r="AD11" s="12">
        <v>97.698719999999994</v>
      </c>
      <c r="AE11" s="12">
        <v>36</v>
      </c>
      <c r="AJ11" s="29"/>
      <c r="AK11" s="28"/>
      <c r="AL11" s="5">
        <f t="shared" si="22"/>
        <v>0.65942000000000001</v>
      </c>
      <c r="AM11" s="13">
        <f t="shared" si="23"/>
        <v>36</v>
      </c>
      <c r="AN11" s="13">
        <f t="shared" si="24"/>
        <v>23.73912</v>
      </c>
      <c r="AO11" s="10">
        <f t="shared" si="25"/>
        <v>1767</v>
      </c>
      <c r="AP11" s="7">
        <f t="shared" si="26"/>
        <v>467.01517754460002</v>
      </c>
      <c r="AQ11" s="7">
        <f t="shared" si="27"/>
        <v>1165.19514</v>
      </c>
      <c r="AR11" s="7">
        <f t="shared" si="28"/>
        <v>20.850860400000002</v>
      </c>
      <c r="AS11" s="12">
        <f t="shared" si="29"/>
        <v>2356</v>
      </c>
      <c r="AT11" s="7">
        <f t="shared" si="30"/>
        <v>968.29709560660001</v>
      </c>
      <c r="AU11" s="7">
        <f t="shared" si="31"/>
        <v>1553.5935200000001</v>
      </c>
      <c r="AV11" s="7">
        <f t="shared" si="32"/>
        <v>15.4106454</v>
      </c>
      <c r="AW11" s="7">
        <f t="shared" si="33"/>
        <v>21.233324000000003</v>
      </c>
      <c r="AX11" s="7">
        <f t="shared" si="34"/>
        <v>21.477309399999999</v>
      </c>
      <c r="AY11" s="10">
        <f t="shared" si="35"/>
        <v>14136</v>
      </c>
      <c r="AZ11" s="2">
        <f t="shared" si="36"/>
        <v>2777.1164229845999</v>
      </c>
      <c r="BA11" s="2">
        <f t="shared" si="37"/>
        <v>9321.5611200000003</v>
      </c>
      <c r="BB11" s="12">
        <v>1</v>
      </c>
    </row>
    <row r="12" spans="1:54" x14ac:dyDescent="0.25">
      <c r="A12" s="12">
        <v>29680</v>
      </c>
      <c r="B12" s="12">
        <v>39490</v>
      </c>
      <c r="C12" s="12" t="s">
        <v>93</v>
      </c>
      <c r="D12" s="12">
        <v>2</v>
      </c>
      <c r="E12" s="12">
        <v>812</v>
      </c>
      <c r="F12" s="12">
        <v>0.22592000000000001</v>
      </c>
      <c r="G12" s="12">
        <v>12</v>
      </c>
      <c r="H12" s="12" t="s">
        <v>86</v>
      </c>
      <c r="I12" s="12">
        <v>1650</v>
      </c>
      <c r="J12" s="12">
        <v>0.45184000000000002</v>
      </c>
      <c r="K12" s="12">
        <v>1410.50623</v>
      </c>
      <c r="L12" s="12">
        <v>7.7710000000000001E-2</v>
      </c>
      <c r="M12" s="12">
        <v>2693.8964799999999</v>
      </c>
      <c r="N12" s="12">
        <v>26.03</v>
      </c>
      <c r="O12" s="12">
        <v>2060.3383800000001</v>
      </c>
      <c r="P12" s="12">
        <v>0.31217</v>
      </c>
      <c r="Q12" s="12">
        <v>3940.2368200000001</v>
      </c>
      <c r="R12" s="12">
        <v>24.46</v>
      </c>
      <c r="S12" s="12">
        <v>2433.6887200000001</v>
      </c>
      <c r="T12" s="12">
        <v>0.24582999999999999</v>
      </c>
      <c r="U12" s="12">
        <v>4942.2763699999996</v>
      </c>
      <c r="V12" s="12">
        <v>25.78</v>
      </c>
      <c r="W12" s="12">
        <v>981.73865000000001</v>
      </c>
      <c r="X12" s="12">
        <v>0.19833000000000001</v>
      </c>
      <c r="Y12" s="12">
        <v>2311.79907</v>
      </c>
      <c r="Z12" s="12">
        <v>25.69</v>
      </c>
      <c r="AA12" s="12">
        <v>6886.2719699999998</v>
      </c>
      <c r="AB12" s="12">
        <v>1555.7543900000001</v>
      </c>
      <c r="AC12" s="12">
        <v>13888.208979999999</v>
      </c>
      <c r="AD12" s="12">
        <v>61.233150000000002</v>
      </c>
      <c r="AE12" s="12">
        <v>29.75</v>
      </c>
      <c r="AJ12" s="29"/>
      <c r="AK12" s="28"/>
      <c r="AL12" s="5">
        <f t="shared" si="22"/>
        <v>0.22592000000000001</v>
      </c>
      <c r="AM12" s="13">
        <f t="shared" si="23"/>
        <v>29.75</v>
      </c>
      <c r="AN12" s="13">
        <f t="shared" si="24"/>
        <v>6.72112</v>
      </c>
      <c r="AO12" s="10">
        <f t="shared" si="25"/>
        <v>4950</v>
      </c>
      <c r="AP12" s="7">
        <f t="shared" si="26"/>
        <v>221.79439580800002</v>
      </c>
      <c r="AQ12" s="7">
        <f t="shared" si="27"/>
        <v>1118.3040000000001</v>
      </c>
      <c r="AR12" s="7">
        <f t="shared" si="28"/>
        <v>5.8038848000000005</v>
      </c>
      <c r="AS12" s="12">
        <f t="shared" si="29"/>
        <v>6600</v>
      </c>
      <c r="AT12" s="7">
        <f t="shared" si="30"/>
        <v>465.47164680960003</v>
      </c>
      <c r="AU12" s="7">
        <f t="shared" si="31"/>
        <v>1491.0720000000001</v>
      </c>
      <c r="AV12" s="7">
        <f t="shared" si="32"/>
        <v>5.5260032000000008</v>
      </c>
      <c r="AW12" s="7">
        <f t="shared" si="33"/>
        <v>5.8242176000000008</v>
      </c>
      <c r="AX12" s="7">
        <f t="shared" si="34"/>
        <v>5.8806976000000004</v>
      </c>
      <c r="AY12" s="10">
        <f t="shared" si="35"/>
        <v>39600</v>
      </c>
      <c r="AZ12" s="2">
        <f t="shared" si="36"/>
        <v>1555.7465634624</v>
      </c>
      <c r="BA12" s="2">
        <f t="shared" si="37"/>
        <v>8946.4320000000007</v>
      </c>
      <c r="BB12" s="12">
        <v>1</v>
      </c>
    </row>
    <row r="13" spans="1:54" x14ac:dyDescent="0.25">
      <c r="A13" s="12">
        <v>29680</v>
      </c>
      <c r="B13" s="12">
        <v>39491</v>
      </c>
      <c r="C13" s="12" t="s">
        <v>94</v>
      </c>
      <c r="D13" s="12">
        <v>2</v>
      </c>
      <c r="E13" s="12">
        <v>812</v>
      </c>
      <c r="F13" s="12">
        <v>0.37747000000000003</v>
      </c>
      <c r="G13" s="12">
        <v>12</v>
      </c>
      <c r="H13" s="12" t="s">
        <v>86</v>
      </c>
      <c r="I13" s="12">
        <v>1650</v>
      </c>
      <c r="J13" s="12">
        <v>0.75494000000000006</v>
      </c>
      <c r="K13" s="12">
        <v>1515.0697</v>
      </c>
      <c r="L13" s="12">
        <v>8.3470000000000003E-2</v>
      </c>
      <c r="M13" s="12">
        <v>3418.75146</v>
      </c>
      <c r="N13" s="12">
        <v>27.53</v>
      </c>
      <c r="O13" s="12">
        <v>1949.67102</v>
      </c>
      <c r="P13" s="12">
        <v>0.2954</v>
      </c>
      <c r="Q13" s="12">
        <v>4361.9165000000003</v>
      </c>
      <c r="R13" s="12">
        <v>26.73</v>
      </c>
      <c r="S13" s="12">
        <v>3041.75684</v>
      </c>
      <c r="T13" s="12">
        <v>0.30725000000000002</v>
      </c>
      <c r="U13" s="12">
        <v>6048.5004900000004</v>
      </c>
      <c r="V13" s="12">
        <v>27.29</v>
      </c>
      <c r="W13" s="12">
        <v>1651.1502700000001</v>
      </c>
      <c r="X13" s="12">
        <v>0.33356999999999998</v>
      </c>
      <c r="Y13" s="12">
        <v>2784.5002399999998</v>
      </c>
      <c r="Z13" s="12">
        <v>26.97</v>
      </c>
      <c r="AA13" s="12">
        <v>8157.6479499999996</v>
      </c>
      <c r="AB13" s="12">
        <v>3079.2673300000001</v>
      </c>
      <c r="AC13" s="12">
        <v>16613.667969999999</v>
      </c>
      <c r="AD13" s="12">
        <v>113.48827</v>
      </c>
      <c r="AE13" s="12">
        <v>29.75</v>
      </c>
      <c r="AJ13" s="29"/>
      <c r="AK13" s="28"/>
      <c r="AL13" s="5">
        <f t="shared" si="22"/>
        <v>0.37747000000000003</v>
      </c>
      <c r="AM13" s="13">
        <f t="shared" si="23"/>
        <v>29.75</v>
      </c>
      <c r="AN13" s="13">
        <f t="shared" si="24"/>
        <v>11.229732500000001</v>
      </c>
      <c r="AO13" s="10">
        <f t="shared" si="25"/>
        <v>4950</v>
      </c>
      <c r="AP13" s="7">
        <f t="shared" si="26"/>
        <v>623.25969241690007</v>
      </c>
      <c r="AQ13" s="7">
        <f t="shared" si="27"/>
        <v>1868.4765000000002</v>
      </c>
      <c r="AR13" s="7">
        <f t="shared" si="28"/>
        <v>10.1803659</v>
      </c>
      <c r="AS13" s="12">
        <f t="shared" si="29"/>
        <v>6600</v>
      </c>
      <c r="AT13" s="7">
        <f t="shared" si="30"/>
        <v>735.94231991940001</v>
      </c>
      <c r="AU13" s="7">
        <f t="shared" si="31"/>
        <v>2491.3020000000001</v>
      </c>
      <c r="AV13" s="7">
        <f t="shared" si="32"/>
        <v>10.0897731</v>
      </c>
      <c r="AW13" s="7">
        <f t="shared" si="33"/>
        <v>10.301156300000001</v>
      </c>
      <c r="AX13" s="7">
        <f t="shared" si="34"/>
        <v>10.391749100000002</v>
      </c>
      <c r="AY13" s="10">
        <f t="shared" si="35"/>
        <v>39600</v>
      </c>
      <c r="AZ13" s="2">
        <f t="shared" si="36"/>
        <v>3079.2673716865002</v>
      </c>
      <c r="BA13" s="2">
        <f t="shared" si="37"/>
        <v>14947.812000000002</v>
      </c>
      <c r="BB13" s="12">
        <v>1</v>
      </c>
    </row>
    <row r="14" spans="1:54" x14ac:dyDescent="0.25">
      <c r="A14" s="12">
        <v>29681</v>
      </c>
      <c r="B14" s="12">
        <v>29680</v>
      </c>
      <c r="C14" s="12" t="s">
        <v>91</v>
      </c>
      <c r="D14" s="12">
        <v>1</v>
      </c>
      <c r="E14" s="12">
        <v>817</v>
      </c>
      <c r="F14" s="12">
        <v>0.65942000000000001</v>
      </c>
      <c r="G14" s="12">
        <v>17</v>
      </c>
      <c r="H14" s="12" t="s">
        <v>92</v>
      </c>
      <c r="I14" s="12">
        <v>589</v>
      </c>
      <c r="J14" s="12">
        <v>0.65942000000000001</v>
      </c>
      <c r="K14" s="12">
        <v>592.37819999999999</v>
      </c>
      <c r="L14" s="12">
        <v>9.1429999999999997E-2</v>
      </c>
      <c r="M14" s="12">
        <v>1346.45984</v>
      </c>
      <c r="N14" s="12">
        <v>32.6</v>
      </c>
      <c r="O14" s="12">
        <v>1328.06396</v>
      </c>
      <c r="P14" s="12">
        <v>0.56369000000000002</v>
      </c>
      <c r="Q14" s="12">
        <v>2796.4711900000002</v>
      </c>
      <c r="R14" s="12">
        <v>24.66</v>
      </c>
      <c r="S14" s="12">
        <v>1289.3313000000001</v>
      </c>
      <c r="T14" s="12">
        <v>0.36484</v>
      </c>
      <c r="U14" s="12">
        <v>2570.07422</v>
      </c>
      <c r="V14" s="12">
        <v>32.200000000000003</v>
      </c>
      <c r="W14" s="12">
        <v>847.70227</v>
      </c>
      <c r="X14" s="12">
        <v>0.47974</v>
      </c>
      <c r="Y14" s="12">
        <v>1555.92346</v>
      </c>
      <c r="Z14" s="12">
        <v>31.09</v>
      </c>
      <c r="AA14" s="12">
        <v>4057.4758299999999</v>
      </c>
      <c r="AB14" s="12">
        <v>2675.5881300000001</v>
      </c>
      <c r="AC14" s="12">
        <v>8268.9287100000001</v>
      </c>
      <c r="AD14" s="12">
        <v>91.879559999999998</v>
      </c>
      <c r="AE14" s="12">
        <v>36</v>
      </c>
      <c r="AL14" s="5">
        <f t="shared" si="22"/>
        <v>0.65942000000000001</v>
      </c>
      <c r="AM14" s="13">
        <f t="shared" si="23"/>
        <v>36</v>
      </c>
      <c r="AN14" s="13">
        <f t="shared" si="24"/>
        <v>23.73912</v>
      </c>
      <c r="AO14" s="10">
        <f t="shared" si="25"/>
        <v>1767</v>
      </c>
      <c r="AP14" s="7">
        <f t="shared" si="26"/>
        <v>558.99183088339998</v>
      </c>
      <c r="AQ14" s="7">
        <f t="shared" si="27"/>
        <v>1165.19514</v>
      </c>
      <c r="AR14" s="7">
        <f t="shared" si="28"/>
        <v>20.501367800000001</v>
      </c>
      <c r="AS14" s="12">
        <f t="shared" si="29"/>
        <v>2356</v>
      </c>
      <c r="AT14" s="7">
        <f t="shared" si="30"/>
        <v>875.7519365032</v>
      </c>
      <c r="AU14" s="7">
        <f t="shared" si="31"/>
        <v>1553.5935200000001</v>
      </c>
      <c r="AV14" s="7">
        <f t="shared" si="32"/>
        <v>16.261297200000001</v>
      </c>
      <c r="AW14" s="7">
        <f t="shared" si="33"/>
        <v>21.233324000000003</v>
      </c>
      <c r="AX14" s="7">
        <f t="shared" si="34"/>
        <v>21.497092000000002</v>
      </c>
      <c r="AY14" s="10">
        <f t="shared" si="35"/>
        <v>14136</v>
      </c>
      <c r="AZ14" s="2">
        <f t="shared" si="36"/>
        <v>2675.5807118185999</v>
      </c>
      <c r="BA14" s="2">
        <f t="shared" si="37"/>
        <v>9321.5611200000003</v>
      </c>
      <c r="BB14" s="12">
        <v>1</v>
      </c>
    </row>
    <row r="15" spans="1:54" x14ac:dyDescent="0.25">
      <c r="A15" s="12">
        <v>29681</v>
      </c>
      <c r="B15" s="12">
        <v>29682</v>
      </c>
      <c r="C15" s="12" t="s">
        <v>95</v>
      </c>
      <c r="D15" s="12">
        <v>1</v>
      </c>
      <c r="E15" s="12">
        <v>817</v>
      </c>
      <c r="F15" s="12">
        <v>0.54364999999999997</v>
      </c>
      <c r="G15" s="12">
        <v>17</v>
      </c>
      <c r="H15" s="12" t="s">
        <v>92</v>
      </c>
      <c r="I15" s="12">
        <v>589</v>
      </c>
      <c r="J15" s="12">
        <v>0.54364999999999997</v>
      </c>
      <c r="K15" s="12">
        <v>383.52670000000001</v>
      </c>
      <c r="L15" s="12">
        <v>5.9200000000000003E-2</v>
      </c>
      <c r="M15" s="12">
        <v>737.15480000000002</v>
      </c>
      <c r="N15" s="12">
        <v>31.97</v>
      </c>
      <c r="O15" s="12">
        <v>971.30151000000001</v>
      </c>
      <c r="P15" s="12">
        <v>0.41227000000000003</v>
      </c>
      <c r="Q15" s="12">
        <v>1896.354</v>
      </c>
      <c r="R15" s="12">
        <v>29.21</v>
      </c>
      <c r="S15" s="12">
        <v>708.87902999999994</v>
      </c>
      <c r="T15" s="12">
        <v>0.20058999999999999</v>
      </c>
      <c r="U15" s="12">
        <v>1432.66248</v>
      </c>
      <c r="V15" s="12">
        <v>31.76</v>
      </c>
      <c r="W15" s="12">
        <v>612.92870000000005</v>
      </c>
      <c r="X15" s="12">
        <v>0.34688000000000002</v>
      </c>
      <c r="Y15" s="12">
        <v>1113.1361099999999</v>
      </c>
      <c r="Z15" s="12">
        <v>31.07</v>
      </c>
      <c r="AA15" s="12">
        <v>2676.6359900000002</v>
      </c>
      <c r="AB15" s="12">
        <v>1455.15308</v>
      </c>
      <c r="AC15" s="12">
        <v>5179.3076199999996</v>
      </c>
      <c r="AD15" s="12">
        <v>47.458489999999998</v>
      </c>
      <c r="AE15" s="12">
        <v>36</v>
      </c>
      <c r="AL15" s="5">
        <f t="shared" si="22"/>
        <v>0.54364999999999997</v>
      </c>
      <c r="AM15" s="13">
        <f t="shared" si="23"/>
        <v>36</v>
      </c>
      <c r="AN15" s="13">
        <f t="shared" si="24"/>
        <v>19.571399999999997</v>
      </c>
      <c r="AO15" s="10">
        <f t="shared" si="25"/>
        <v>1767</v>
      </c>
      <c r="AP15" s="7">
        <f t="shared" si="26"/>
        <v>333.21868775500002</v>
      </c>
      <c r="AQ15" s="7">
        <f t="shared" si="27"/>
        <v>960.62954999999999</v>
      </c>
      <c r="AR15" s="7">
        <f t="shared" si="28"/>
        <v>16.891205499999998</v>
      </c>
      <c r="AS15" s="12">
        <f t="shared" si="29"/>
        <v>2356</v>
      </c>
      <c r="AT15" s="7">
        <f t="shared" si="30"/>
        <v>528.04806591149998</v>
      </c>
      <c r="AU15" s="7">
        <f t="shared" si="31"/>
        <v>1280.8393999999998</v>
      </c>
      <c r="AV15" s="7">
        <f t="shared" si="32"/>
        <v>15.8800165</v>
      </c>
      <c r="AW15" s="7">
        <f t="shared" si="33"/>
        <v>17.266324000000001</v>
      </c>
      <c r="AX15" s="7">
        <f t="shared" si="34"/>
        <v>17.380490499999997</v>
      </c>
      <c r="AY15" s="10">
        <f t="shared" si="35"/>
        <v>14136</v>
      </c>
      <c r="AZ15" s="2">
        <f t="shared" si="36"/>
        <v>1455.1531559635</v>
      </c>
      <c r="BA15" s="2">
        <f t="shared" si="37"/>
        <v>7685.0364</v>
      </c>
      <c r="BB15" s="12">
        <v>1</v>
      </c>
    </row>
    <row r="16" spans="1:54" x14ac:dyDescent="0.25">
      <c r="A16" s="12">
        <v>29682</v>
      </c>
      <c r="B16" s="12">
        <v>29681</v>
      </c>
      <c r="C16" s="12" t="s">
        <v>95</v>
      </c>
      <c r="D16" s="12">
        <v>1</v>
      </c>
      <c r="E16" s="12">
        <v>817</v>
      </c>
      <c r="F16" s="12">
        <v>0.54364999999999997</v>
      </c>
      <c r="G16" s="12">
        <v>17</v>
      </c>
      <c r="H16" s="12" t="s">
        <v>92</v>
      </c>
      <c r="I16" s="12">
        <v>589</v>
      </c>
      <c r="J16" s="12">
        <v>0.54364999999999997</v>
      </c>
      <c r="K16" s="12">
        <v>353.62810000000002</v>
      </c>
      <c r="L16" s="12">
        <v>5.4579999999999997E-2</v>
      </c>
      <c r="M16" s="12">
        <v>737.15480000000002</v>
      </c>
      <c r="N16" s="12">
        <v>31.98</v>
      </c>
      <c r="O16" s="12">
        <v>925.05249000000003</v>
      </c>
      <c r="P16" s="12">
        <v>0.39263999999999999</v>
      </c>
      <c r="Q16" s="12">
        <v>1896.354</v>
      </c>
      <c r="R16" s="12">
        <v>29.64</v>
      </c>
      <c r="S16" s="12">
        <v>723.7835</v>
      </c>
      <c r="T16" s="12">
        <v>0.20480999999999999</v>
      </c>
      <c r="U16" s="12">
        <v>1432.66248</v>
      </c>
      <c r="V16" s="12">
        <v>31.76</v>
      </c>
      <c r="W16" s="12">
        <v>500.20733999999999</v>
      </c>
      <c r="X16" s="12">
        <v>0.28308</v>
      </c>
      <c r="Y16" s="12">
        <v>1113.1361099999999</v>
      </c>
      <c r="Z16" s="12">
        <v>31.33</v>
      </c>
      <c r="AA16" s="12">
        <v>2502.67139</v>
      </c>
      <c r="AB16" s="12">
        <v>1360.57727</v>
      </c>
      <c r="AC16" s="12">
        <v>5179.3076199999996</v>
      </c>
      <c r="AD16" s="12">
        <v>44.04777</v>
      </c>
      <c r="AE16" s="12">
        <v>36</v>
      </c>
      <c r="AL16" s="5">
        <f t="shared" si="22"/>
        <v>0.54364999999999997</v>
      </c>
      <c r="AM16" s="13">
        <f t="shared" si="23"/>
        <v>36</v>
      </c>
      <c r="AN16" s="13">
        <f t="shared" si="24"/>
        <v>19.571399999999997</v>
      </c>
      <c r="AO16" s="10">
        <f t="shared" si="25"/>
        <v>1767</v>
      </c>
      <c r="AP16" s="7">
        <f t="shared" si="26"/>
        <v>271.93772039099997</v>
      </c>
      <c r="AQ16" s="7">
        <f t="shared" si="27"/>
        <v>960.62954999999999</v>
      </c>
      <c r="AR16" s="7">
        <f t="shared" si="28"/>
        <v>17.032554499999996</v>
      </c>
      <c r="AS16" s="12">
        <f t="shared" si="29"/>
        <v>2356</v>
      </c>
      <c r="AT16" s="7">
        <f t="shared" si="30"/>
        <v>502.9047861885</v>
      </c>
      <c r="AU16" s="7">
        <f t="shared" si="31"/>
        <v>1280.8393999999998</v>
      </c>
      <c r="AV16" s="7">
        <f t="shared" si="32"/>
        <v>16.113786000000001</v>
      </c>
      <c r="AW16" s="7">
        <f t="shared" si="33"/>
        <v>17.266324000000001</v>
      </c>
      <c r="AX16" s="7">
        <f t="shared" si="34"/>
        <v>17.385926999999999</v>
      </c>
      <c r="AY16" s="10">
        <f t="shared" si="35"/>
        <v>14136</v>
      </c>
      <c r="AZ16" s="2">
        <f t="shared" si="36"/>
        <v>1360.5773011734998</v>
      </c>
      <c r="BA16" s="2">
        <f t="shared" si="37"/>
        <v>7685.0364</v>
      </c>
      <c r="BB16" s="12">
        <v>1</v>
      </c>
    </row>
    <row r="17" spans="1:54" x14ac:dyDescent="0.25">
      <c r="A17" s="12">
        <v>29684</v>
      </c>
      <c r="B17" s="12">
        <v>29668</v>
      </c>
      <c r="C17" s="12" t="s">
        <v>85</v>
      </c>
      <c r="D17" s="12">
        <v>2</v>
      </c>
      <c r="E17" s="12">
        <v>812</v>
      </c>
      <c r="F17" s="12">
        <v>0.40561999999999998</v>
      </c>
      <c r="G17" s="12">
        <v>12</v>
      </c>
      <c r="H17" s="12" t="s">
        <v>86</v>
      </c>
      <c r="I17" s="12">
        <v>1650</v>
      </c>
      <c r="J17" s="12">
        <v>0.81125000000000003</v>
      </c>
      <c r="K17" s="12">
        <v>2161.4514199999999</v>
      </c>
      <c r="L17" s="12">
        <v>0.11909</v>
      </c>
      <c r="M17" s="12">
        <v>4354.4868200000001</v>
      </c>
      <c r="N17" s="12">
        <v>27.72</v>
      </c>
      <c r="O17" s="12">
        <v>3250.16455</v>
      </c>
      <c r="P17" s="12">
        <v>0.49245</v>
      </c>
      <c r="Q17" s="12">
        <v>6760.9638699999996</v>
      </c>
      <c r="R17" s="12">
        <v>21.17</v>
      </c>
      <c r="S17" s="12">
        <v>3947.8491199999999</v>
      </c>
      <c r="T17" s="12">
        <v>0.39877000000000001</v>
      </c>
      <c r="U17" s="12">
        <v>7793.7651400000004</v>
      </c>
      <c r="V17" s="12">
        <v>27.4</v>
      </c>
      <c r="W17" s="12">
        <v>2174.06909</v>
      </c>
      <c r="X17" s="12">
        <v>0.43920999999999999</v>
      </c>
      <c r="Y17" s="12">
        <v>4235.9321300000001</v>
      </c>
      <c r="Z17" s="12">
        <v>26.59</v>
      </c>
      <c r="AA17" s="12">
        <v>11533.534180000001</v>
      </c>
      <c r="AB17" s="12">
        <v>4678.2661099999996</v>
      </c>
      <c r="AC17" s="12">
        <v>23145.148440000001</v>
      </c>
      <c r="AD17" s="12">
        <v>185.51007000000001</v>
      </c>
      <c r="AE17" s="12">
        <v>29.75</v>
      </c>
      <c r="AL17" s="5">
        <f t="shared" si="22"/>
        <v>0.40561999999999998</v>
      </c>
      <c r="AM17" s="13">
        <f t="shared" si="23"/>
        <v>29.75</v>
      </c>
      <c r="AN17" s="13">
        <f t="shared" si="24"/>
        <v>12.067195</v>
      </c>
      <c r="AO17" s="10">
        <f t="shared" si="25"/>
        <v>4950</v>
      </c>
      <c r="AP17" s="7">
        <f t="shared" si="26"/>
        <v>881.84590428579997</v>
      </c>
      <c r="AQ17" s="7">
        <f t="shared" si="27"/>
        <v>2007.819</v>
      </c>
      <c r="AR17" s="7">
        <f t="shared" si="28"/>
        <v>10.7854358</v>
      </c>
      <c r="AS17" s="12">
        <f t="shared" si="29"/>
        <v>6600</v>
      </c>
      <c r="AT17" s="7">
        <f t="shared" si="30"/>
        <v>1318.3317447709999</v>
      </c>
      <c r="AU17" s="7">
        <f t="shared" si="31"/>
        <v>2677.0920000000001</v>
      </c>
      <c r="AV17" s="7">
        <f t="shared" si="32"/>
        <v>8.5869754</v>
      </c>
      <c r="AW17" s="7">
        <f t="shared" si="33"/>
        <v>11.113987999999999</v>
      </c>
      <c r="AX17" s="7">
        <f t="shared" si="34"/>
        <v>11.243786399999999</v>
      </c>
      <c r="AY17" s="10">
        <f t="shared" si="35"/>
        <v>39600</v>
      </c>
      <c r="AZ17" s="2">
        <f t="shared" si="36"/>
        <v>4678.2321340915996</v>
      </c>
      <c r="BA17" s="2">
        <f t="shared" si="37"/>
        <v>16062.552</v>
      </c>
      <c r="BB17" s="12">
        <v>1</v>
      </c>
    </row>
    <row r="18" spans="1:54" x14ac:dyDescent="0.25">
      <c r="A18" s="12">
        <v>29684</v>
      </c>
      <c r="B18" s="12">
        <v>29858</v>
      </c>
      <c r="C18" s="12" t="s">
        <v>96</v>
      </c>
      <c r="D18" s="12">
        <v>2</v>
      </c>
      <c r="E18" s="12">
        <v>816</v>
      </c>
      <c r="F18" s="12">
        <v>0.46988999999999997</v>
      </c>
      <c r="G18" s="12">
        <v>16</v>
      </c>
      <c r="H18" s="12" t="s">
        <v>97</v>
      </c>
      <c r="I18" s="12">
        <v>1479</v>
      </c>
      <c r="J18" s="12">
        <v>0.93977999999999995</v>
      </c>
      <c r="K18" s="12">
        <v>735.67516999999998</v>
      </c>
      <c r="L18" s="12">
        <v>4.5220000000000003E-2</v>
      </c>
      <c r="M18" s="12">
        <v>1497.3891599999999</v>
      </c>
      <c r="N18" s="12">
        <v>27.81</v>
      </c>
      <c r="O18" s="12">
        <v>1622.67957</v>
      </c>
      <c r="P18" s="12">
        <v>0.27428999999999998</v>
      </c>
      <c r="Q18" s="12">
        <v>3144.0529799999999</v>
      </c>
      <c r="R18" s="12">
        <v>27.02</v>
      </c>
      <c r="S18" s="12">
        <v>1402.61743</v>
      </c>
      <c r="T18" s="12">
        <v>0.15806000000000001</v>
      </c>
      <c r="U18" s="12">
        <v>2783.02808</v>
      </c>
      <c r="V18" s="12">
        <v>27.69</v>
      </c>
      <c r="W18" s="12">
        <v>803.84100000000001</v>
      </c>
      <c r="X18" s="12">
        <v>0.18117</v>
      </c>
      <c r="Y18" s="12">
        <v>1779.76514</v>
      </c>
      <c r="Z18" s="12">
        <v>27.56</v>
      </c>
      <c r="AA18" s="12">
        <v>4564.8129900000004</v>
      </c>
      <c r="AB18" s="12">
        <v>2144.9599600000001</v>
      </c>
      <c r="AC18" s="12">
        <v>9204.2353500000008</v>
      </c>
      <c r="AD18" s="12">
        <v>78.156620000000004</v>
      </c>
      <c r="AE18" s="12">
        <v>29.75</v>
      </c>
      <c r="AL18" s="5">
        <f t="shared" si="22"/>
        <v>0.46988999999999997</v>
      </c>
      <c r="AM18" s="13">
        <f t="shared" si="23"/>
        <v>29.75</v>
      </c>
      <c r="AN18" s="13">
        <f t="shared" si="24"/>
        <v>13.979227499999999</v>
      </c>
      <c r="AO18" s="10">
        <f t="shared" si="25"/>
        <v>4437</v>
      </c>
      <c r="AP18" s="7">
        <f t="shared" si="26"/>
        <v>377.71684748999996</v>
      </c>
      <c r="AQ18" s="7">
        <f t="shared" si="27"/>
        <v>2084.90193</v>
      </c>
      <c r="AR18" s="7">
        <f t="shared" si="28"/>
        <v>12.950168399999999</v>
      </c>
      <c r="AS18" s="12">
        <f t="shared" si="29"/>
        <v>5916</v>
      </c>
      <c r="AT18" s="7">
        <f t="shared" si="30"/>
        <v>762.48090314729995</v>
      </c>
      <c r="AU18" s="7">
        <f t="shared" si="31"/>
        <v>2779.86924</v>
      </c>
      <c r="AV18" s="7">
        <f t="shared" si="32"/>
        <v>12.696427799999999</v>
      </c>
      <c r="AW18" s="7">
        <f t="shared" si="33"/>
        <v>13.0112541</v>
      </c>
      <c r="AX18" s="7">
        <f t="shared" si="34"/>
        <v>13.067640899999999</v>
      </c>
      <c r="AY18" s="10">
        <f t="shared" si="35"/>
        <v>35496</v>
      </c>
      <c r="AZ18" s="2">
        <f t="shared" si="36"/>
        <v>2144.9599758711001</v>
      </c>
      <c r="BA18" s="2">
        <f t="shared" si="37"/>
        <v>16679.21544</v>
      </c>
      <c r="BB18" s="12">
        <v>1</v>
      </c>
    </row>
    <row r="19" spans="1:54" x14ac:dyDescent="0.25">
      <c r="A19" s="12">
        <v>29684</v>
      </c>
      <c r="B19" s="12">
        <v>33465</v>
      </c>
      <c r="C19" s="12" t="s">
        <v>98</v>
      </c>
      <c r="D19" s="12">
        <v>2</v>
      </c>
      <c r="E19" s="12">
        <v>816</v>
      </c>
      <c r="F19" s="12">
        <v>0.90390999999999999</v>
      </c>
      <c r="G19" s="12">
        <v>16</v>
      </c>
      <c r="H19" s="12" t="s">
        <v>97</v>
      </c>
      <c r="I19" s="12">
        <v>1479</v>
      </c>
      <c r="J19" s="12">
        <v>1.80782</v>
      </c>
      <c r="K19" s="12">
        <v>540.29729999999995</v>
      </c>
      <c r="L19" s="12">
        <v>3.3210000000000003E-2</v>
      </c>
      <c r="M19" s="12">
        <v>895.85608000000002</v>
      </c>
      <c r="N19" s="12">
        <v>28.76</v>
      </c>
      <c r="O19" s="12">
        <v>876.41101000000003</v>
      </c>
      <c r="P19" s="12">
        <v>0.14813999999999999</v>
      </c>
      <c r="Q19" s="12">
        <v>1413.0531000000001</v>
      </c>
      <c r="R19" s="12">
        <v>28.6</v>
      </c>
      <c r="S19" s="12">
        <v>641.68488000000002</v>
      </c>
      <c r="T19" s="12">
        <v>7.2309999999999999E-2</v>
      </c>
      <c r="U19" s="12">
        <v>1482.40869</v>
      </c>
      <c r="V19" s="12">
        <v>28.74</v>
      </c>
      <c r="W19" s="12">
        <v>249.44991999999999</v>
      </c>
      <c r="X19" s="12">
        <v>5.6219999999999999E-2</v>
      </c>
      <c r="Y19" s="12">
        <v>787.34436000000005</v>
      </c>
      <c r="Z19" s="12">
        <v>28.74</v>
      </c>
      <c r="AA19" s="12">
        <v>2307.8430199999998</v>
      </c>
      <c r="AB19" s="12">
        <v>2086.0825199999999</v>
      </c>
      <c r="AC19" s="12">
        <v>4578.6621100000002</v>
      </c>
      <c r="AD19" s="12">
        <v>72.707750000000004</v>
      </c>
      <c r="AE19" s="12">
        <v>29.75</v>
      </c>
      <c r="AL19" s="5">
        <f t="shared" si="22"/>
        <v>0.90390999999999999</v>
      </c>
      <c r="AM19" s="13">
        <f t="shared" si="23"/>
        <v>29.75</v>
      </c>
      <c r="AN19" s="13">
        <f t="shared" si="24"/>
        <v>26.891322500000001</v>
      </c>
      <c r="AO19" s="10">
        <f t="shared" si="25"/>
        <v>4437</v>
      </c>
      <c r="AP19" s="7">
        <f t="shared" si="26"/>
        <v>225.48027718719999</v>
      </c>
      <c r="AQ19" s="7">
        <f t="shared" si="27"/>
        <v>4010.64867</v>
      </c>
      <c r="AR19" s="7">
        <f t="shared" si="28"/>
        <v>25.978373399999999</v>
      </c>
      <c r="AS19" s="12">
        <f t="shared" si="29"/>
        <v>5916</v>
      </c>
      <c r="AT19" s="7">
        <f t="shared" si="30"/>
        <v>792.19667604910001</v>
      </c>
      <c r="AU19" s="7">
        <f t="shared" si="31"/>
        <v>5347.5315600000004</v>
      </c>
      <c r="AV19" s="7">
        <f t="shared" si="32"/>
        <v>25.851826000000003</v>
      </c>
      <c r="AW19" s="7">
        <f t="shared" si="33"/>
        <v>25.978373399999999</v>
      </c>
      <c r="AX19" s="7">
        <f t="shared" si="34"/>
        <v>25.9964516</v>
      </c>
      <c r="AY19" s="10">
        <f t="shared" si="35"/>
        <v>35496</v>
      </c>
      <c r="AZ19" s="2">
        <f t="shared" si="36"/>
        <v>2086.0823842082</v>
      </c>
      <c r="BA19" s="2">
        <f t="shared" si="37"/>
        <v>32085.18936</v>
      </c>
      <c r="BB19" s="12">
        <v>1</v>
      </c>
    </row>
    <row r="20" spans="1:54" x14ac:dyDescent="0.25">
      <c r="A20" s="12">
        <v>29684</v>
      </c>
      <c r="B20" s="12">
        <v>39490</v>
      </c>
      <c r="C20" s="12" t="s">
        <v>99</v>
      </c>
      <c r="D20" s="12">
        <v>2</v>
      </c>
      <c r="E20" s="12">
        <v>812</v>
      </c>
      <c r="F20" s="12">
        <v>0.30803999999999998</v>
      </c>
      <c r="G20" s="12">
        <v>12</v>
      </c>
      <c r="H20" s="12" t="s">
        <v>86</v>
      </c>
      <c r="I20" s="12">
        <v>1650</v>
      </c>
      <c r="J20" s="12">
        <v>0.61607999999999996</v>
      </c>
      <c r="K20" s="12">
        <v>1283.3903800000001</v>
      </c>
      <c r="L20" s="12">
        <v>7.0709999999999995E-2</v>
      </c>
      <c r="M20" s="12">
        <v>2693.8964799999999</v>
      </c>
      <c r="N20" s="12">
        <v>26.95</v>
      </c>
      <c r="O20" s="12">
        <v>1879.8984399999999</v>
      </c>
      <c r="P20" s="12">
        <v>0.28483000000000003</v>
      </c>
      <c r="Q20" s="12">
        <v>3940.2368200000001</v>
      </c>
      <c r="R20" s="12">
        <v>26.08</v>
      </c>
      <c r="S20" s="12">
        <v>2508.5876499999999</v>
      </c>
      <c r="T20" s="12">
        <v>0.25339</v>
      </c>
      <c r="U20" s="12">
        <v>4942.2763699999996</v>
      </c>
      <c r="V20" s="12">
        <v>26.73</v>
      </c>
      <c r="W20" s="12">
        <v>1330.06042</v>
      </c>
      <c r="X20" s="12">
        <v>0.26869999999999999</v>
      </c>
      <c r="Y20" s="12">
        <v>2311.79907</v>
      </c>
      <c r="Z20" s="12">
        <v>26.49</v>
      </c>
      <c r="AA20" s="12">
        <v>7001.9370099999996</v>
      </c>
      <c r="AB20" s="12">
        <v>2156.87671</v>
      </c>
      <c r="AC20" s="12">
        <v>13888.208979999999</v>
      </c>
      <c r="AD20" s="12">
        <v>81.249309999999994</v>
      </c>
      <c r="AE20" s="12">
        <v>29.75</v>
      </c>
      <c r="AL20" s="5">
        <f t="shared" si="22"/>
        <v>0.30803999999999998</v>
      </c>
      <c r="AM20" s="13">
        <f t="shared" si="23"/>
        <v>29.75</v>
      </c>
      <c r="AN20" s="13">
        <f t="shared" si="24"/>
        <v>9.1641899999999996</v>
      </c>
      <c r="AO20" s="10">
        <f t="shared" si="25"/>
        <v>4950</v>
      </c>
      <c r="AP20" s="7">
        <f t="shared" si="26"/>
        <v>409.7118117768</v>
      </c>
      <c r="AQ20" s="7">
        <f t="shared" si="27"/>
        <v>1524.798</v>
      </c>
      <c r="AR20" s="7">
        <f t="shared" si="28"/>
        <v>8.1599795999999998</v>
      </c>
      <c r="AS20" s="12">
        <f t="shared" si="29"/>
        <v>6600</v>
      </c>
      <c r="AT20" s="7">
        <f t="shared" si="30"/>
        <v>579.08391545759991</v>
      </c>
      <c r="AU20" s="7">
        <f t="shared" si="31"/>
        <v>2033.0639999999999</v>
      </c>
      <c r="AV20" s="7">
        <f t="shared" si="32"/>
        <v>8.0336831999999987</v>
      </c>
      <c r="AW20" s="7">
        <f t="shared" si="33"/>
        <v>8.2339091999999994</v>
      </c>
      <c r="AX20" s="7">
        <f t="shared" si="34"/>
        <v>8.301677999999999</v>
      </c>
      <c r="AY20" s="10">
        <f t="shared" si="35"/>
        <v>39600</v>
      </c>
      <c r="AZ20" s="2">
        <f t="shared" si="36"/>
        <v>2156.8766765603996</v>
      </c>
      <c r="BA20" s="2">
        <f t="shared" si="37"/>
        <v>12198.384</v>
      </c>
      <c r="BB20" s="12">
        <v>1</v>
      </c>
    </row>
    <row r="21" spans="1:54" x14ac:dyDescent="0.25">
      <c r="A21" s="12">
        <v>29685</v>
      </c>
      <c r="B21" s="12">
        <v>29668</v>
      </c>
      <c r="C21" s="12" t="s">
        <v>87</v>
      </c>
      <c r="D21" s="12">
        <v>2</v>
      </c>
      <c r="E21" s="12">
        <v>812</v>
      </c>
      <c r="F21" s="12">
        <v>0.66622999999999999</v>
      </c>
      <c r="G21" s="12">
        <v>12</v>
      </c>
      <c r="H21" s="12" t="s">
        <v>86</v>
      </c>
      <c r="I21" s="12">
        <v>1650</v>
      </c>
      <c r="J21" s="12">
        <v>1.33246</v>
      </c>
      <c r="K21" s="12">
        <v>2755.23315</v>
      </c>
      <c r="L21" s="12">
        <v>0.15179999999999999</v>
      </c>
      <c r="M21" s="12">
        <v>4811.6386700000003</v>
      </c>
      <c r="N21" s="12">
        <v>28.66</v>
      </c>
      <c r="O21" s="12">
        <v>4726.0014600000004</v>
      </c>
      <c r="P21" s="12">
        <v>0.71606000000000003</v>
      </c>
      <c r="Q21" s="12">
        <v>8003.8032199999998</v>
      </c>
      <c r="R21" s="12">
        <v>19</v>
      </c>
      <c r="S21" s="12">
        <v>4139.31934</v>
      </c>
      <c r="T21" s="12">
        <v>0.41810999999999998</v>
      </c>
      <c r="U21" s="12">
        <v>8569.31934</v>
      </c>
      <c r="V21" s="12">
        <v>28.45</v>
      </c>
      <c r="W21" s="12">
        <v>1765.37646</v>
      </c>
      <c r="X21" s="12">
        <v>0.35664000000000001</v>
      </c>
      <c r="Y21" s="12">
        <v>5249.6787100000001</v>
      </c>
      <c r="Z21" s="12">
        <v>28.3</v>
      </c>
      <c r="AA21" s="12">
        <v>13385.93066</v>
      </c>
      <c r="AB21" s="12">
        <v>8918.1083999999992</v>
      </c>
      <c r="AC21" s="12">
        <v>26634.439450000002</v>
      </c>
      <c r="AD21" s="12">
        <v>368.25689999999997</v>
      </c>
      <c r="AE21" s="12">
        <v>29.75</v>
      </c>
      <c r="AL21" s="5">
        <f t="shared" si="22"/>
        <v>0.66622999999999999</v>
      </c>
      <c r="AM21" s="13">
        <f t="shared" si="23"/>
        <v>29.75</v>
      </c>
      <c r="AN21" s="13">
        <f t="shared" si="24"/>
        <v>19.820342499999999</v>
      </c>
      <c r="AO21" s="10">
        <f t="shared" si="25"/>
        <v>4950</v>
      </c>
      <c r="AP21" s="7">
        <f t="shared" si="26"/>
        <v>1176.1467589458</v>
      </c>
      <c r="AQ21" s="7">
        <f t="shared" si="27"/>
        <v>3297.8384999999998</v>
      </c>
      <c r="AR21" s="7">
        <f t="shared" si="28"/>
        <v>18.854309000000001</v>
      </c>
      <c r="AS21" s="12">
        <f t="shared" si="29"/>
        <v>6600</v>
      </c>
      <c r="AT21" s="7">
        <f t="shared" si="30"/>
        <v>3148.6039526958002</v>
      </c>
      <c r="AU21" s="7">
        <f t="shared" si="31"/>
        <v>4397.1179999999995</v>
      </c>
      <c r="AV21" s="7">
        <f t="shared" si="32"/>
        <v>12.65837</v>
      </c>
      <c r="AW21" s="7">
        <f t="shared" si="33"/>
        <v>18.9542435</v>
      </c>
      <c r="AX21" s="7">
        <f t="shared" si="34"/>
        <v>19.094151799999999</v>
      </c>
      <c r="AY21" s="10">
        <f t="shared" si="35"/>
        <v>39600</v>
      </c>
      <c r="AZ21" s="2">
        <f t="shared" si="36"/>
        <v>8918.1085836118</v>
      </c>
      <c r="BA21" s="2">
        <f t="shared" si="37"/>
        <v>26382.707999999999</v>
      </c>
      <c r="BB21" s="12">
        <v>1</v>
      </c>
    </row>
    <row r="22" spans="1:54" x14ac:dyDescent="0.25">
      <c r="A22" s="12">
        <v>29685</v>
      </c>
      <c r="B22" s="12">
        <v>29687</v>
      </c>
      <c r="C22" s="12" t="s">
        <v>100</v>
      </c>
      <c r="D22" s="12">
        <v>2</v>
      </c>
      <c r="E22" s="12">
        <v>812</v>
      </c>
      <c r="F22" s="12">
        <v>0.31391999999999998</v>
      </c>
      <c r="G22" s="12">
        <v>12</v>
      </c>
      <c r="H22" s="12" t="s">
        <v>86</v>
      </c>
      <c r="I22" s="12">
        <v>1650</v>
      </c>
      <c r="J22" s="12">
        <v>0.62783999999999995</v>
      </c>
      <c r="K22" s="12">
        <v>2088.0478499999999</v>
      </c>
      <c r="L22" s="12">
        <v>0.11504</v>
      </c>
      <c r="M22" s="12">
        <v>5189.7143599999999</v>
      </c>
      <c r="N22" s="12">
        <v>26.9</v>
      </c>
      <c r="O22" s="12">
        <v>3156.2302199999999</v>
      </c>
      <c r="P22" s="12">
        <v>0.47821999999999998</v>
      </c>
      <c r="Q22" s="12">
        <v>8191.2583000000004</v>
      </c>
      <c r="R22" s="12">
        <v>19.510000000000002</v>
      </c>
      <c r="S22" s="12">
        <v>4782.8256799999999</v>
      </c>
      <c r="T22" s="12">
        <v>0.48310999999999998</v>
      </c>
      <c r="U22" s="12">
        <v>9017.2968799999999</v>
      </c>
      <c r="V22" s="12">
        <v>26.32</v>
      </c>
      <c r="W22" s="12">
        <v>3984.9826699999999</v>
      </c>
      <c r="X22" s="12">
        <v>0.80505000000000004</v>
      </c>
      <c r="Y22" s="12">
        <v>5565.3320299999996</v>
      </c>
      <c r="Z22" s="12">
        <v>17.440000000000001</v>
      </c>
      <c r="AA22" s="12">
        <v>14012.085940000001</v>
      </c>
      <c r="AB22" s="12">
        <v>4398.6738299999997</v>
      </c>
      <c r="AC22" s="12">
        <v>27963.601559999999</v>
      </c>
      <c r="AD22" s="12">
        <v>203.92639</v>
      </c>
      <c r="AE22" s="12">
        <v>29.75</v>
      </c>
      <c r="AL22" s="5">
        <f t="shared" si="22"/>
        <v>0.31391999999999998</v>
      </c>
      <c r="AM22" s="13">
        <f t="shared" si="23"/>
        <v>29.75</v>
      </c>
      <c r="AN22" s="13">
        <f t="shared" si="24"/>
        <v>9.3391199999999994</v>
      </c>
      <c r="AO22" s="10">
        <f t="shared" si="25"/>
        <v>4950</v>
      </c>
      <c r="AP22" s="7">
        <f t="shared" si="26"/>
        <v>1250.9657597664</v>
      </c>
      <c r="AQ22" s="7">
        <f t="shared" si="27"/>
        <v>1553.904</v>
      </c>
      <c r="AR22" s="7">
        <f t="shared" si="28"/>
        <v>5.4747648</v>
      </c>
      <c r="AS22" s="12">
        <f t="shared" si="29"/>
        <v>6600</v>
      </c>
      <c r="AT22" s="7">
        <f t="shared" si="30"/>
        <v>990.80379066239993</v>
      </c>
      <c r="AU22" s="7">
        <f t="shared" si="31"/>
        <v>2071.8719999999998</v>
      </c>
      <c r="AV22" s="7">
        <f t="shared" si="32"/>
        <v>6.1245792000000003</v>
      </c>
      <c r="AW22" s="7">
        <f t="shared" si="33"/>
        <v>8.2623743999999988</v>
      </c>
      <c r="AX22" s="7">
        <f t="shared" si="34"/>
        <v>8.4444479999999995</v>
      </c>
      <c r="AY22" s="10">
        <f t="shared" si="35"/>
        <v>39600</v>
      </c>
      <c r="AZ22" s="2">
        <f t="shared" si="36"/>
        <v>4398.6740182847998</v>
      </c>
      <c r="BA22" s="2">
        <f t="shared" si="37"/>
        <v>12431.232</v>
      </c>
      <c r="BB22" s="12">
        <v>1</v>
      </c>
    </row>
    <row r="23" spans="1:54" x14ac:dyDescent="0.25">
      <c r="A23" s="12">
        <v>29685</v>
      </c>
      <c r="B23" s="12">
        <v>29700</v>
      </c>
      <c r="C23" s="12" t="s">
        <v>101</v>
      </c>
      <c r="D23" s="12">
        <v>1</v>
      </c>
      <c r="E23" s="12">
        <v>816</v>
      </c>
      <c r="F23" s="12">
        <v>0.91518999999999995</v>
      </c>
      <c r="G23" s="12">
        <v>16</v>
      </c>
      <c r="H23" s="12" t="s">
        <v>102</v>
      </c>
      <c r="I23" s="12">
        <v>761</v>
      </c>
      <c r="J23" s="12">
        <v>0.91518999999999995</v>
      </c>
      <c r="K23" s="12">
        <v>844.21389999999997</v>
      </c>
      <c r="L23" s="12">
        <v>0.10085</v>
      </c>
      <c r="M23" s="12">
        <v>1373.6367</v>
      </c>
      <c r="N23" s="12">
        <v>38.94</v>
      </c>
      <c r="O23" s="12">
        <v>1559.9414099999999</v>
      </c>
      <c r="P23" s="12">
        <v>0.51246000000000003</v>
      </c>
      <c r="Q23" s="12">
        <v>2689.28442</v>
      </c>
      <c r="R23" s="12">
        <v>31.85</v>
      </c>
      <c r="S23" s="12">
        <v>1019.3416099999999</v>
      </c>
      <c r="T23" s="12">
        <v>0.22325</v>
      </c>
      <c r="U23" s="12">
        <v>2296.3562000000002</v>
      </c>
      <c r="V23" s="12">
        <v>38.83</v>
      </c>
      <c r="W23" s="12">
        <v>477.08260999999999</v>
      </c>
      <c r="X23" s="12">
        <v>0.20896999999999999</v>
      </c>
      <c r="Y23" s="12">
        <v>1639.8728000000001</v>
      </c>
      <c r="Z23" s="12">
        <v>38.74</v>
      </c>
      <c r="AA23" s="12">
        <v>3900.5795899999998</v>
      </c>
      <c r="AB23" s="12">
        <v>3569.77124</v>
      </c>
      <c r="AC23" s="12">
        <v>7999.1499000000003</v>
      </c>
      <c r="AD23" s="12">
        <v>99.960710000000006</v>
      </c>
      <c r="AE23" s="12">
        <v>40.5</v>
      </c>
      <c r="AL23" s="5">
        <f t="shared" si="22"/>
        <v>0.91518999999999995</v>
      </c>
      <c r="AM23" s="13">
        <f t="shared" si="23"/>
        <v>40.5</v>
      </c>
      <c r="AN23" s="13">
        <f t="shared" si="24"/>
        <v>37.065194999999996</v>
      </c>
      <c r="AO23" s="10">
        <f t="shared" si="25"/>
        <v>2283</v>
      </c>
      <c r="AP23" s="7">
        <f t="shared" si="26"/>
        <v>436.62123384589995</v>
      </c>
      <c r="AQ23" s="7">
        <f t="shared" si="27"/>
        <v>2089.3787699999998</v>
      </c>
      <c r="AR23" s="7">
        <f t="shared" si="28"/>
        <v>35.454460599999997</v>
      </c>
      <c r="AS23" s="12">
        <f t="shared" si="29"/>
        <v>3044</v>
      </c>
      <c r="AT23" s="7">
        <f t="shared" si="30"/>
        <v>1427.6427790178998</v>
      </c>
      <c r="AU23" s="7">
        <f t="shared" si="31"/>
        <v>2785.8383599999997</v>
      </c>
      <c r="AV23" s="7">
        <f t="shared" si="32"/>
        <v>29.148801500000001</v>
      </c>
      <c r="AW23" s="7">
        <f t="shared" si="33"/>
        <v>35.536827699999996</v>
      </c>
      <c r="AX23" s="7">
        <f t="shared" si="34"/>
        <v>35.637498599999994</v>
      </c>
      <c r="AY23" s="10">
        <f t="shared" si="35"/>
        <v>18264</v>
      </c>
      <c r="AZ23" s="2">
        <f t="shared" si="36"/>
        <v>3569.7714349720995</v>
      </c>
      <c r="BA23" s="2">
        <f t="shared" si="37"/>
        <v>16715.030159999998</v>
      </c>
      <c r="BB23" s="12">
        <v>1</v>
      </c>
    </row>
    <row r="24" spans="1:54" x14ac:dyDescent="0.25">
      <c r="A24" s="12">
        <v>29687</v>
      </c>
      <c r="B24" s="12">
        <v>29685</v>
      </c>
      <c r="C24" s="12" t="s">
        <v>100</v>
      </c>
      <c r="D24" s="12">
        <v>2</v>
      </c>
      <c r="E24" s="12">
        <v>812</v>
      </c>
      <c r="F24" s="12">
        <v>0.31391999999999998</v>
      </c>
      <c r="G24" s="12">
        <v>12</v>
      </c>
      <c r="H24" s="12" t="s">
        <v>86</v>
      </c>
      <c r="I24" s="12">
        <v>1650</v>
      </c>
      <c r="J24" s="12">
        <v>0.62783999999999995</v>
      </c>
      <c r="K24" s="12">
        <v>3101.6664999999998</v>
      </c>
      <c r="L24" s="12">
        <v>0.17088999999999999</v>
      </c>
      <c r="M24" s="12">
        <v>5189.7143599999999</v>
      </c>
      <c r="N24" s="12">
        <v>26.84</v>
      </c>
      <c r="O24" s="12">
        <v>5035.02783</v>
      </c>
      <c r="P24" s="12">
        <v>0.76288</v>
      </c>
      <c r="Q24" s="12">
        <v>8191.2583000000004</v>
      </c>
      <c r="R24" s="12">
        <v>14.47</v>
      </c>
      <c r="S24" s="12">
        <v>4234.4716799999997</v>
      </c>
      <c r="T24" s="12">
        <v>0.42771999999999999</v>
      </c>
      <c r="U24" s="12">
        <v>9017.2968799999999</v>
      </c>
      <c r="V24" s="12">
        <v>26.45</v>
      </c>
      <c r="W24" s="12">
        <v>1580.3494900000001</v>
      </c>
      <c r="X24" s="12">
        <v>0.31925999999999999</v>
      </c>
      <c r="Y24" s="12">
        <v>5565.3320299999996</v>
      </c>
      <c r="Z24" s="12">
        <v>26.33</v>
      </c>
      <c r="AA24" s="12">
        <v>13951.51563</v>
      </c>
      <c r="AB24" s="12">
        <v>4379.65967</v>
      </c>
      <c r="AC24" s="12">
        <v>27963.601559999999</v>
      </c>
      <c r="AD24" s="12">
        <v>214.60791</v>
      </c>
      <c r="AE24" s="12">
        <v>29.75</v>
      </c>
      <c r="AL24" s="5">
        <f t="shared" si="22"/>
        <v>0.31391999999999998</v>
      </c>
      <c r="AM24" s="13">
        <f t="shared" si="23"/>
        <v>29.75</v>
      </c>
      <c r="AN24" s="13">
        <f t="shared" si="24"/>
        <v>9.3391199999999994</v>
      </c>
      <c r="AO24" s="10">
        <f t="shared" si="25"/>
        <v>4950</v>
      </c>
      <c r="AP24" s="7">
        <f t="shared" si="26"/>
        <v>496.10331190080001</v>
      </c>
      <c r="AQ24" s="7">
        <f t="shared" si="27"/>
        <v>1553.904</v>
      </c>
      <c r="AR24" s="7">
        <f t="shared" si="28"/>
        <v>8.2655135999999985</v>
      </c>
      <c r="AS24" s="12">
        <f t="shared" si="29"/>
        <v>6600</v>
      </c>
      <c r="AT24" s="7">
        <f t="shared" si="30"/>
        <v>1580.5959363935999</v>
      </c>
      <c r="AU24" s="7">
        <f t="shared" si="31"/>
        <v>2071.8719999999998</v>
      </c>
      <c r="AV24" s="7">
        <f t="shared" si="32"/>
        <v>4.5424223999999995</v>
      </c>
      <c r="AW24" s="7">
        <f t="shared" si="33"/>
        <v>8.3031839999999999</v>
      </c>
      <c r="AX24" s="7">
        <f t="shared" si="34"/>
        <v>8.4256127999999997</v>
      </c>
      <c r="AY24" s="10">
        <f t="shared" si="35"/>
        <v>39600</v>
      </c>
      <c r="AZ24" s="2">
        <f t="shared" si="36"/>
        <v>4379.6597865695994</v>
      </c>
      <c r="BA24" s="2">
        <f t="shared" si="37"/>
        <v>12431.232</v>
      </c>
      <c r="BB24" s="12">
        <v>1</v>
      </c>
    </row>
    <row r="25" spans="1:54" x14ac:dyDescent="0.25">
      <c r="A25" s="12">
        <v>29687</v>
      </c>
      <c r="B25" s="12">
        <v>29688</v>
      </c>
      <c r="C25" s="12" t="s">
        <v>103</v>
      </c>
      <c r="D25" s="12">
        <v>2</v>
      </c>
      <c r="E25" s="12">
        <v>812</v>
      </c>
      <c r="F25" s="12">
        <v>0.34134999999999999</v>
      </c>
      <c r="G25" s="12">
        <v>12</v>
      </c>
      <c r="H25" s="12" t="s">
        <v>86</v>
      </c>
      <c r="I25" s="12">
        <v>1650</v>
      </c>
      <c r="J25" s="12">
        <v>0.68269999999999997</v>
      </c>
      <c r="K25" s="12">
        <v>2203.2006799999999</v>
      </c>
      <c r="L25" s="12">
        <v>0.12139</v>
      </c>
      <c r="M25" s="12">
        <v>5311.6293900000001</v>
      </c>
      <c r="N25" s="12">
        <v>27.16</v>
      </c>
      <c r="O25" s="12">
        <v>3574.2905300000002</v>
      </c>
      <c r="P25" s="12">
        <v>0.54156000000000004</v>
      </c>
      <c r="Q25" s="12">
        <v>8525.1748000000007</v>
      </c>
      <c r="R25" s="12">
        <v>19.12</v>
      </c>
      <c r="S25" s="12">
        <v>4969.9926800000003</v>
      </c>
      <c r="T25" s="12">
        <v>0.50202000000000002</v>
      </c>
      <c r="U25" s="12">
        <v>9359.41309</v>
      </c>
      <c r="V25" s="12">
        <v>26.58</v>
      </c>
      <c r="W25" s="12">
        <v>3598.86841</v>
      </c>
      <c r="X25" s="12">
        <v>0.72704000000000002</v>
      </c>
      <c r="Y25" s="12">
        <v>5720.5561500000003</v>
      </c>
      <c r="Z25" s="12">
        <v>19.059999999999999</v>
      </c>
      <c r="AA25" s="12">
        <v>14346.35254</v>
      </c>
      <c r="AB25" s="12">
        <v>4897.1274400000002</v>
      </c>
      <c r="AC25" s="12">
        <v>28916.773440000001</v>
      </c>
      <c r="AD25" s="12">
        <v>219.78142</v>
      </c>
      <c r="AE25" s="12">
        <v>29.75</v>
      </c>
      <c r="AL25" s="5">
        <f t="shared" si="22"/>
        <v>0.34134999999999999</v>
      </c>
      <c r="AM25" s="13">
        <f t="shared" si="23"/>
        <v>29.75</v>
      </c>
      <c r="AN25" s="13">
        <f t="shared" si="24"/>
        <v>10.155162499999999</v>
      </c>
      <c r="AO25" s="10">
        <f t="shared" si="25"/>
        <v>4950</v>
      </c>
      <c r="AP25" s="7">
        <f t="shared" si="26"/>
        <v>1228.4737317535</v>
      </c>
      <c r="AQ25" s="7">
        <f t="shared" si="27"/>
        <v>1689.6824999999999</v>
      </c>
      <c r="AR25" s="7">
        <f t="shared" si="28"/>
        <v>6.506130999999999</v>
      </c>
      <c r="AS25" s="12">
        <f t="shared" si="29"/>
        <v>6600</v>
      </c>
      <c r="AT25" s="7">
        <f t="shared" si="30"/>
        <v>1220.0840724155</v>
      </c>
      <c r="AU25" s="7">
        <f t="shared" si="31"/>
        <v>2252.91</v>
      </c>
      <c r="AV25" s="7">
        <f t="shared" si="32"/>
        <v>6.5266120000000001</v>
      </c>
      <c r="AW25" s="7">
        <f t="shared" si="33"/>
        <v>9.0730829999999987</v>
      </c>
      <c r="AX25" s="7">
        <f t="shared" si="34"/>
        <v>9.2710659999999994</v>
      </c>
      <c r="AY25" s="10">
        <f t="shared" si="35"/>
        <v>39600</v>
      </c>
      <c r="AZ25" s="2">
        <f t="shared" si="36"/>
        <v>4897.1274395290002</v>
      </c>
      <c r="BA25" s="2">
        <f t="shared" si="37"/>
        <v>13517.46</v>
      </c>
      <c r="BB25" s="12">
        <v>1</v>
      </c>
    </row>
    <row r="26" spans="1:54" x14ac:dyDescent="0.25">
      <c r="A26" s="12">
        <v>29688</v>
      </c>
      <c r="B26" s="12">
        <v>29687</v>
      </c>
      <c r="C26" s="12" t="s">
        <v>103</v>
      </c>
      <c r="D26" s="12">
        <v>2</v>
      </c>
      <c r="E26" s="12">
        <v>812</v>
      </c>
      <c r="F26" s="12">
        <v>0.34134999999999999</v>
      </c>
      <c r="G26" s="12">
        <v>12</v>
      </c>
      <c r="H26" s="12" t="s">
        <v>86</v>
      </c>
      <c r="I26" s="12">
        <v>1650</v>
      </c>
      <c r="J26" s="12">
        <v>0.68269999999999997</v>
      </c>
      <c r="K26" s="12">
        <v>3108.4287100000001</v>
      </c>
      <c r="L26" s="12">
        <v>0.17126</v>
      </c>
      <c r="M26" s="12">
        <v>5311.6293900000001</v>
      </c>
      <c r="N26" s="12">
        <v>27.1</v>
      </c>
      <c r="O26" s="12">
        <v>4950.8842800000002</v>
      </c>
      <c r="P26" s="12">
        <v>0.75012999999999996</v>
      </c>
      <c r="Q26" s="12">
        <v>8525.1748000000007</v>
      </c>
      <c r="R26" s="12">
        <v>15.18</v>
      </c>
      <c r="S26" s="12">
        <v>4389.4199200000003</v>
      </c>
      <c r="T26" s="12">
        <v>0.44338</v>
      </c>
      <c r="U26" s="12">
        <v>9359.41309</v>
      </c>
      <c r="V26" s="12">
        <v>26.71</v>
      </c>
      <c r="W26" s="12">
        <v>2121.6875</v>
      </c>
      <c r="X26" s="12">
        <v>0.42862</v>
      </c>
      <c r="Y26" s="12">
        <v>5720.5561500000003</v>
      </c>
      <c r="Z26" s="12">
        <v>25.94</v>
      </c>
      <c r="AA26" s="12">
        <v>14570.41992</v>
      </c>
      <c r="AB26" s="12">
        <v>4973.6127900000001</v>
      </c>
      <c r="AC26" s="12">
        <v>28916.773440000001</v>
      </c>
      <c r="AD26" s="12">
        <v>234.49914999999999</v>
      </c>
      <c r="AE26" s="12">
        <v>29.75</v>
      </c>
      <c r="AL26" s="5">
        <f t="shared" si="22"/>
        <v>0.34134999999999999</v>
      </c>
      <c r="AM26" s="13">
        <f t="shared" si="23"/>
        <v>29.75</v>
      </c>
      <c r="AN26" s="13">
        <f t="shared" si="24"/>
        <v>10.155162499999999</v>
      </c>
      <c r="AO26" s="10">
        <f t="shared" si="25"/>
        <v>4950</v>
      </c>
      <c r="AP26" s="7">
        <f t="shared" si="26"/>
        <v>724.23802812500003</v>
      </c>
      <c r="AQ26" s="7">
        <f t="shared" si="27"/>
        <v>1689.6824999999999</v>
      </c>
      <c r="AR26" s="7">
        <f t="shared" si="28"/>
        <v>8.8546189999999996</v>
      </c>
      <c r="AS26" s="12">
        <f t="shared" si="29"/>
        <v>6600</v>
      </c>
      <c r="AT26" s="7">
        <f t="shared" si="30"/>
        <v>1689.9843489780001</v>
      </c>
      <c r="AU26" s="7">
        <f t="shared" si="31"/>
        <v>2252.91</v>
      </c>
      <c r="AV26" s="7">
        <f t="shared" si="32"/>
        <v>5.1816930000000001</v>
      </c>
      <c r="AW26" s="7">
        <f t="shared" si="33"/>
        <v>9.1174584999999997</v>
      </c>
      <c r="AX26" s="7">
        <f t="shared" si="34"/>
        <v>9.2505850000000009</v>
      </c>
      <c r="AY26" s="10">
        <f t="shared" si="35"/>
        <v>39600</v>
      </c>
      <c r="AZ26" s="2">
        <f t="shared" si="36"/>
        <v>4973.6128396920003</v>
      </c>
      <c r="BA26" s="2">
        <f t="shared" si="37"/>
        <v>13517.46</v>
      </c>
      <c r="BB26" s="12">
        <v>1</v>
      </c>
    </row>
    <row r="27" spans="1:54" x14ac:dyDescent="0.25">
      <c r="A27" s="12">
        <v>29688</v>
      </c>
      <c r="B27" s="12">
        <v>29815</v>
      </c>
      <c r="C27" s="12" t="s">
        <v>104</v>
      </c>
      <c r="D27" s="12">
        <v>2</v>
      </c>
      <c r="E27" s="12">
        <v>812</v>
      </c>
      <c r="F27" s="12">
        <v>7.9119999999999996E-2</v>
      </c>
      <c r="G27" s="12">
        <v>12</v>
      </c>
      <c r="H27" s="12" t="s">
        <v>86</v>
      </c>
      <c r="I27" s="12">
        <v>1650</v>
      </c>
      <c r="J27" s="12">
        <v>0.15823999999999999</v>
      </c>
      <c r="K27" s="12">
        <v>3748.31079</v>
      </c>
      <c r="L27" s="12">
        <v>0.20652000000000001</v>
      </c>
      <c r="M27" s="12">
        <v>8478.9257799999996</v>
      </c>
      <c r="N27" s="12">
        <v>23.08</v>
      </c>
      <c r="O27" s="12">
        <v>7026.6997099999999</v>
      </c>
      <c r="P27" s="12">
        <v>1.0646500000000001</v>
      </c>
      <c r="Q27" s="12">
        <v>15235.487300000001</v>
      </c>
      <c r="R27" s="12">
        <v>6.27</v>
      </c>
      <c r="S27" s="12">
        <v>8063.8544899999997</v>
      </c>
      <c r="T27" s="12">
        <v>0.81452999999999998</v>
      </c>
      <c r="U27" s="12">
        <v>15590.278319999999</v>
      </c>
      <c r="V27" s="12">
        <v>18.05</v>
      </c>
      <c r="W27" s="12">
        <v>5377.0288099999998</v>
      </c>
      <c r="X27" s="12">
        <v>1.0862700000000001</v>
      </c>
      <c r="Y27" s="12">
        <v>9266.7558599999993</v>
      </c>
      <c r="Z27" s="12">
        <v>8.9</v>
      </c>
      <c r="AA27" s="12">
        <v>24215.894530000001</v>
      </c>
      <c r="AB27" s="12">
        <v>1915.96155</v>
      </c>
      <c r="AC27" s="12">
        <v>48571.445310000003</v>
      </c>
      <c r="AD27" s="12">
        <v>184.66628</v>
      </c>
      <c r="AE27" s="12">
        <v>29.75</v>
      </c>
      <c r="AL27" s="5">
        <f t="shared" si="22"/>
        <v>7.9119999999999996E-2</v>
      </c>
      <c r="AM27" s="13">
        <f t="shared" si="23"/>
        <v>29.75</v>
      </c>
      <c r="AN27" s="13">
        <f t="shared" si="24"/>
        <v>2.3538199999999998</v>
      </c>
      <c r="AO27" s="10">
        <f t="shared" si="25"/>
        <v>4950</v>
      </c>
      <c r="AP27" s="7">
        <f t="shared" si="26"/>
        <v>425.43051944719997</v>
      </c>
      <c r="AQ27" s="7">
        <f t="shared" si="27"/>
        <v>391.64400000000001</v>
      </c>
      <c r="AR27" s="7">
        <f t="shared" si="28"/>
        <v>0.70416800000000002</v>
      </c>
      <c r="AS27" s="12">
        <f t="shared" si="29"/>
        <v>6600</v>
      </c>
      <c r="AT27" s="7">
        <f t="shared" si="30"/>
        <v>555.9524810552</v>
      </c>
      <c r="AU27" s="7">
        <f t="shared" si="31"/>
        <v>522.19200000000001</v>
      </c>
      <c r="AV27" s="7">
        <f t="shared" si="32"/>
        <v>0.49608239999999992</v>
      </c>
      <c r="AW27" s="7">
        <f t="shared" si="33"/>
        <v>1.4281159999999999</v>
      </c>
      <c r="AX27" s="7">
        <f t="shared" si="34"/>
        <v>1.8260895999999998</v>
      </c>
      <c r="AY27" s="10">
        <f t="shared" si="35"/>
        <v>39600</v>
      </c>
      <c r="AZ27" s="2">
        <f t="shared" si="36"/>
        <v>1915.9615752136001</v>
      </c>
      <c r="BA27" s="2">
        <f t="shared" si="37"/>
        <v>3133.152</v>
      </c>
      <c r="BB27" s="12">
        <v>1</v>
      </c>
    </row>
    <row r="28" spans="1:54" x14ac:dyDescent="0.25">
      <c r="A28" s="12">
        <v>29688</v>
      </c>
      <c r="B28" s="12">
        <v>39478</v>
      </c>
      <c r="C28" s="12" t="s">
        <v>105</v>
      </c>
      <c r="D28" s="12">
        <v>2</v>
      </c>
      <c r="E28" s="12">
        <v>813</v>
      </c>
      <c r="F28" s="12">
        <v>0.34989999999999999</v>
      </c>
      <c r="G28" s="12">
        <v>13</v>
      </c>
      <c r="H28" s="12" t="s">
        <v>106</v>
      </c>
      <c r="I28" s="12">
        <v>1523</v>
      </c>
      <c r="J28" s="12">
        <v>0.69979999999999998</v>
      </c>
      <c r="K28" s="12">
        <v>1790.7563500000001</v>
      </c>
      <c r="L28" s="12">
        <v>0.10689</v>
      </c>
      <c r="M28" s="12">
        <v>3504.4362799999999</v>
      </c>
      <c r="N28" s="12">
        <v>27.45</v>
      </c>
      <c r="O28" s="12">
        <v>3529.6704100000002</v>
      </c>
      <c r="P28" s="12">
        <v>0.57938999999999996</v>
      </c>
      <c r="Q28" s="12">
        <v>7253.84717</v>
      </c>
      <c r="R28" s="12">
        <v>18.75</v>
      </c>
      <c r="S28" s="12">
        <v>3438.0324700000001</v>
      </c>
      <c r="T28" s="12">
        <v>0.37623000000000001</v>
      </c>
      <c r="U28" s="12">
        <v>6832.9233400000003</v>
      </c>
      <c r="V28" s="12">
        <v>27.12</v>
      </c>
      <c r="W28" s="12">
        <v>1882.1663799999999</v>
      </c>
      <c r="X28" s="12">
        <v>0.41193999999999997</v>
      </c>
      <c r="Y28" s="12">
        <v>3774.4528799999998</v>
      </c>
      <c r="Z28" s="12">
        <v>26.53</v>
      </c>
      <c r="AA28" s="12">
        <v>10640.625980000001</v>
      </c>
      <c r="AB28" s="12">
        <v>3723.15479</v>
      </c>
      <c r="AC28" s="12">
        <v>21365.660159999999</v>
      </c>
      <c r="AD28" s="12">
        <v>157.87559999999999</v>
      </c>
      <c r="AE28" s="12">
        <v>29.75</v>
      </c>
      <c r="AL28" s="5">
        <f t="shared" si="22"/>
        <v>0.34989999999999999</v>
      </c>
      <c r="AM28" s="13">
        <f t="shared" si="23"/>
        <v>29.75</v>
      </c>
      <c r="AN28" s="13">
        <f t="shared" si="24"/>
        <v>10.409525</v>
      </c>
      <c r="AO28" s="10">
        <f t="shared" si="25"/>
        <v>4569</v>
      </c>
      <c r="AP28" s="7">
        <f t="shared" si="26"/>
        <v>658.57001636199993</v>
      </c>
      <c r="AQ28" s="7">
        <f t="shared" si="27"/>
        <v>1598.6931</v>
      </c>
      <c r="AR28" s="7">
        <f t="shared" si="28"/>
        <v>9.2828470000000003</v>
      </c>
      <c r="AS28" s="12">
        <f t="shared" si="29"/>
        <v>6092</v>
      </c>
      <c r="AT28" s="7">
        <f t="shared" si="30"/>
        <v>1235.031676459</v>
      </c>
      <c r="AU28" s="7">
        <f t="shared" si="31"/>
        <v>2131.5907999999999</v>
      </c>
      <c r="AV28" s="7">
        <f t="shared" si="32"/>
        <v>6.5606249999999999</v>
      </c>
      <c r="AW28" s="7">
        <f t="shared" si="33"/>
        <v>9.4892880000000002</v>
      </c>
      <c r="AX28" s="7">
        <f t="shared" si="34"/>
        <v>9.604754999999999</v>
      </c>
      <c r="AY28" s="10">
        <f t="shared" si="35"/>
        <v>36552</v>
      </c>
      <c r="AZ28" s="2">
        <f t="shared" si="36"/>
        <v>3723.1550304020002</v>
      </c>
      <c r="BA28" s="2">
        <f t="shared" si="37"/>
        <v>12789.5448</v>
      </c>
      <c r="BB28" s="12">
        <v>1</v>
      </c>
    </row>
    <row r="29" spans="1:54" x14ac:dyDescent="0.25">
      <c r="A29" s="12">
        <v>29692</v>
      </c>
      <c r="B29" s="12">
        <v>29700</v>
      </c>
      <c r="C29" s="12" t="s">
        <v>107</v>
      </c>
      <c r="D29" s="12">
        <v>1</v>
      </c>
      <c r="E29" s="12">
        <v>816</v>
      </c>
      <c r="F29" s="12">
        <v>0.79493000000000003</v>
      </c>
      <c r="G29" s="12">
        <v>16</v>
      </c>
      <c r="H29" s="12" t="s">
        <v>102</v>
      </c>
      <c r="I29" s="12">
        <v>761</v>
      </c>
      <c r="J29" s="12">
        <v>0.79493000000000003</v>
      </c>
      <c r="K29" s="12">
        <v>222.37610000000001</v>
      </c>
      <c r="L29" s="12">
        <v>2.657E-2</v>
      </c>
      <c r="M29" s="12">
        <v>403.57310000000001</v>
      </c>
      <c r="N29" s="12">
        <v>38.76</v>
      </c>
      <c r="O29" s="12">
        <v>880.50940000000003</v>
      </c>
      <c r="P29" s="12">
        <v>0.28926000000000002</v>
      </c>
      <c r="Q29" s="12">
        <v>1415.44543</v>
      </c>
      <c r="R29" s="12">
        <v>37.96</v>
      </c>
      <c r="S29" s="12">
        <v>574.14966000000004</v>
      </c>
      <c r="T29" s="12">
        <v>0.12573999999999999</v>
      </c>
      <c r="U29" s="12">
        <v>1047.3367900000001</v>
      </c>
      <c r="V29" s="12">
        <v>38.67</v>
      </c>
      <c r="W29" s="12">
        <v>362.17511000000002</v>
      </c>
      <c r="X29" s="12">
        <v>0.15864</v>
      </c>
      <c r="Y29" s="12">
        <v>857.55047999999999</v>
      </c>
      <c r="Z29" s="12">
        <v>38.549999999999997</v>
      </c>
      <c r="AA29" s="12">
        <v>2039.2103300000001</v>
      </c>
      <c r="AB29" s="12">
        <v>1621.0294200000001</v>
      </c>
      <c r="AC29" s="12">
        <v>3723.9057600000001</v>
      </c>
      <c r="AD29" s="12">
        <v>42.270670000000003</v>
      </c>
      <c r="AE29" s="12">
        <v>40.5</v>
      </c>
      <c r="AL29" s="5">
        <f t="shared" si="22"/>
        <v>0.79493000000000003</v>
      </c>
      <c r="AM29" s="13">
        <f t="shared" si="23"/>
        <v>40.5</v>
      </c>
      <c r="AN29" s="13">
        <f t="shared" si="24"/>
        <v>32.194665000000001</v>
      </c>
      <c r="AO29" s="10">
        <f t="shared" si="25"/>
        <v>2283</v>
      </c>
      <c r="AP29" s="7">
        <f t="shared" si="26"/>
        <v>287.90386019230004</v>
      </c>
      <c r="AQ29" s="7">
        <f t="shared" si="27"/>
        <v>1814.82519</v>
      </c>
      <c r="AR29" s="7">
        <f t="shared" si="28"/>
        <v>30.644551499999999</v>
      </c>
      <c r="AS29" s="12">
        <f t="shared" si="29"/>
        <v>3044</v>
      </c>
      <c r="AT29" s="7">
        <f t="shared" si="30"/>
        <v>699.94333734200006</v>
      </c>
      <c r="AU29" s="7">
        <f t="shared" si="31"/>
        <v>2419.76692</v>
      </c>
      <c r="AV29" s="7">
        <f t="shared" si="32"/>
        <v>30.175542800000002</v>
      </c>
      <c r="AW29" s="7">
        <f t="shared" si="33"/>
        <v>30.739943100000001</v>
      </c>
      <c r="AX29" s="7">
        <f t="shared" si="34"/>
        <v>30.811486800000001</v>
      </c>
      <c r="AY29" s="10">
        <f t="shared" si="35"/>
        <v>18264</v>
      </c>
      <c r="AZ29" s="2">
        <f t="shared" si="36"/>
        <v>1621.0294676269002</v>
      </c>
      <c r="BA29" s="2">
        <f t="shared" si="37"/>
        <v>14518.60152</v>
      </c>
      <c r="BB29" s="12">
        <v>1</v>
      </c>
    </row>
    <row r="30" spans="1:54" x14ac:dyDescent="0.25">
      <c r="A30" s="12">
        <v>29700</v>
      </c>
      <c r="B30" s="12">
        <v>29685</v>
      </c>
      <c r="C30" s="12" t="s">
        <v>101</v>
      </c>
      <c r="D30" s="12">
        <v>1</v>
      </c>
      <c r="E30" s="12">
        <v>816</v>
      </c>
      <c r="F30" s="12">
        <v>0.91518999999999995</v>
      </c>
      <c r="G30" s="12">
        <v>16</v>
      </c>
      <c r="H30" s="12" t="s">
        <v>102</v>
      </c>
      <c r="I30" s="12">
        <v>761</v>
      </c>
      <c r="J30" s="12">
        <v>0.91518999999999995</v>
      </c>
      <c r="K30" s="12">
        <v>529.42280000000005</v>
      </c>
      <c r="L30" s="12">
        <v>6.3240000000000005E-2</v>
      </c>
      <c r="M30" s="12">
        <v>1373.6367</v>
      </c>
      <c r="N30" s="12">
        <v>38.97</v>
      </c>
      <c r="O30" s="12">
        <v>1129.34302</v>
      </c>
      <c r="P30" s="12">
        <v>0.37101000000000001</v>
      </c>
      <c r="Q30" s="12">
        <v>2689.28442</v>
      </c>
      <c r="R30" s="12">
        <v>37.54</v>
      </c>
      <c r="S30" s="12">
        <v>1277.0146999999999</v>
      </c>
      <c r="T30" s="12">
        <v>0.27967999999999998</v>
      </c>
      <c r="U30" s="12">
        <v>2296.3562000000002</v>
      </c>
      <c r="V30" s="12">
        <v>38.770000000000003</v>
      </c>
      <c r="W30" s="12">
        <v>1162.79016</v>
      </c>
      <c r="X30" s="12">
        <v>0.50932999999999995</v>
      </c>
      <c r="Y30" s="12">
        <v>1639.8728000000001</v>
      </c>
      <c r="Z30" s="12">
        <v>37.22</v>
      </c>
      <c r="AA30" s="12">
        <v>4098.5708000000004</v>
      </c>
      <c r="AB30" s="12">
        <v>3750.9706999999999</v>
      </c>
      <c r="AC30" s="12">
        <v>7999.1499000000003</v>
      </c>
      <c r="AD30" s="12">
        <v>98.701719999999995</v>
      </c>
      <c r="AE30" s="12">
        <v>40.5</v>
      </c>
      <c r="AL30" s="5">
        <f t="shared" si="22"/>
        <v>0.91518999999999995</v>
      </c>
      <c r="AM30" s="13">
        <f t="shared" si="23"/>
        <v>40.5</v>
      </c>
      <c r="AN30" s="13">
        <f t="shared" si="24"/>
        <v>37.065194999999996</v>
      </c>
      <c r="AO30" s="10">
        <f t="shared" si="25"/>
        <v>2283</v>
      </c>
      <c r="AP30" s="7">
        <f t="shared" si="26"/>
        <v>1064.1739265304</v>
      </c>
      <c r="AQ30" s="7">
        <f t="shared" si="27"/>
        <v>2089.3787699999998</v>
      </c>
      <c r="AR30" s="7">
        <f t="shared" si="28"/>
        <v>34.063371799999999</v>
      </c>
      <c r="AS30" s="12">
        <f t="shared" si="29"/>
        <v>3044</v>
      </c>
      <c r="AT30" s="7">
        <f t="shared" si="30"/>
        <v>1033.5634384738</v>
      </c>
      <c r="AU30" s="7">
        <f t="shared" si="31"/>
        <v>2785.8383599999997</v>
      </c>
      <c r="AV30" s="7">
        <f t="shared" si="32"/>
        <v>34.356232599999998</v>
      </c>
      <c r="AW30" s="7">
        <f t="shared" si="33"/>
        <v>35.481916300000002</v>
      </c>
      <c r="AX30" s="7">
        <f t="shared" si="34"/>
        <v>35.664954299999998</v>
      </c>
      <c r="AY30" s="10">
        <f t="shared" si="35"/>
        <v>18264</v>
      </c>
      <c r="AZ30" s="2">
        <f t="shared" si="36"/>
        <v>3750.971010452</v>
      </c>
      <c r="BA30" s="2">
        <f t="shared" si="37"/>
        <v>16715.030159999998</v>
      </c>
      <c r="BB30" s="12">
        <v>1</v>
      </c>
    </row>
    <row r="31" spans="1:54" x14ac:dyDescent="0.25">
      <c r="A31" s="12">
        <v>29700</v>
      </c>
      <c r="B31" s="12">
        <v>29692</v>
      </c>
      <c r="C31" s="12" t="s">
        <v>107</v>
      </c>
      <c r="D31" s="12">
        <v>1</v>
      </c>
      <c r="E31" s="12">
        <v>816</v>
      </c>
      <c r="F31" s="12">
        <v>0.79493000000000003</v>
      </c>
      <c r="G31" s="12">
        <v>16</v>
      </c>
      <c r="H31" s="12" t="s">
        <v>102</v>
      </c>
      <c r="I31" s="12">
        <v>761</v>
      </c>
      <c r="J31" s="12">
        <v>0.79493000000000003</v>
      </c>
      <c r="K31" s="12">
        <v>181.197</v>
      </c>
      <c r="L31" s="12">
        <v>2.1649999999999999E-2</v>
      </c>
      <c r="M31" s="12">
        <v>403.57310000000001</v>
      </c>
      <c r="N31" s="12">
        <v>38.76</v>
      </c>
      <c r="O31" s="12">
        <v>534.93604000000005</v>
      </c>
      <c r="P31" s="12">
        <v>0.17573</v>
      </c>
      <c r="Q31" s="12">
        <v>1415.44543</v>
      </c>
      <c r="R31" s="12">
        <v>38.409999999999997</v>
      </c>
      <c r="S31" s="12">
        <v>473.18709999999999</v>
      </c>
      <c r="T31" s="12">
        <v>0.10363</v>
      </c>
      <c r="U31" s="12">
        <v>1047.3367900000001</v>
      </c>
      <c r="V31" s="12">
        <v>38.69</v>
      </c>
      <c r="W31" s="12">
        <v>495.37540000000001</v>
      </c>
      <c r="X31" s="12">
        <v>0.21698000000000001</v>
      </c>
      <c r="Y31" s="12">
        <v>857.55047999999999</v>
      </c>
      <c r="Z31" s="12">
        <v>38.450000000000003</v>
      </c>
      <c r="AA31" s="12">
        <v>1684.6955599999999</v>
      </c>
      <c r="AB31" s="12">
        <v>1339.21497</v>
      </c>
      <c r="AC31" s="12">
        <v>3723.9057600000001</v>
      </c>
      <c r="AD31" s="12">
        <v>34.750909999999998</v>
      </c>
      <c r="AE31" s="12">
        <v>40.5</v>
      </c>
      <c r="AL31" s="5">
        <f t="shared" si="22"/>
        <v>0.79493000000000003</v>
      </c>
      <c r="AM31" s="13">
        <f t="shared" si="23"/>
        <v>40.5</v>
      </c>
      <c r="AN31" s="13">
        <f t="shared" si="24"/>
        <v>32.194665000000001</v>
      </c>
      <c r="AO31" s="10">
        <f t="shared" si="25"/>
        <v>2283</v>
      </c>
      <c r="AP31" s="7">
        <f t="shared" si="26"/>
        <v>393.78876672200005</v>
      </c>
      <c r="AQ31" s="7">
        <f t="shared" si="27"/>
        <v>1814.82519</v>
      </c>
      <c r="AR31" s="7">
        <f t="shared" si="28"/>
        <v>30.565058500000003</v>
      </c>
      <c r="AS31" s="12">
        <f t="shared" si="29"/>
        <v>3044</v>
      </c>
      <c r="AT31" s="7">
        <f t="shared" si="30"/>
        <v>425.23670627720003</v>
      </c>
      <c r="AU31" s="7">
        <f t="shared" si="31"/>
        <v>2419.76692</v>
      </c>
      <c r="AV31" s="7">
        <f t="shared" si="32"/>
        <v>30.533261299999999</v>
      </c>
      <c r="AW31" s="7">
        <f t="shared" si="33"/>
        <v>30.755841699999998</v>
      </c>
      <c r="AX31" s="7">
        <f t="shared" si="34"/>
        <v>30.811486800000001</v>
      </c>
      <c r="AY31" s="10">
        <f t="shared" si="35"/>
        <v>18264</v>
      </c>
      <c r="AZ31" s="2">
        <f t="shared" si="36"/>
        <v>1339.2150415107999</v>
      </c>
      <c r="BA31" s="2">
        <f t="shared" si="37"/>
        <v>14518.60152</v>
      </c>
      <c r="BB31" s="12">
        <v>1</v>
      </c>
    </row>
    <row r="32" spans="1:54" x14ac:dyDescent="0.25">
      <c r="A32" s="12">
        <v>29701</v>
      </c>
      <c r="B32" s="12">
        <v>29857</v>
      </c>
      <c r="C32" s="12" t="s">
        <v>108</v>
      </c>
      <c r="D32" s="12">
        <v>2</v>
      </c>
      <c r="E32" s="12">
        <v>812</v>
      </c>
      <c r="F32" s="12">
        <v>0.56904999999999994</v>
      </c>
      <c r="G32" s="12">
        <v>12</v>
      </c>
      <c r="H32" s="12" t="s">
        <v>89</v>
      </c>
      <c r="I32" s="12">
        <v>1650</v>
      </c>
      <c r="J32" s="12">
        <v>1.1380999999999999</v>
      </c>
      <c r="K32" s="12">
        <v>996.22198000000003</v>
      </c>
      <c r="L32" s="12">
        <v>5.4890000000000001E-2</v>
      </c>
      <c r="M32" s="12">
        <v>2117.7040999999999</v>
      </c>
      <c r="N32" s="12">
        <v>28.54</v>
      </c>
      <c r="O32" s="12">
        <v>2389.8391099999999</v>
      </c>
      <c r="P32" s="12">
        <v>0.36209999999999998</v>
      </c>
      <c r="Q32" s="12">
        <v>4561.09375</v>
      </c>
      <c r="R32" s="12">
        <v>27.23</v>
      </c>
      <c r="S32" s="12">
        <v>2114.5622600000002</v>
      </c>
      <c r="T32" s="12">
        <v>0.21359</v>
      </c>
      <c r="U32" s="12">
        <v>4222.4824200000003</v>
      </c>
      <c r="V32" s="12">
        <v>28.43</v>
      </c>
      <c r="W32" s="12">
        <v>978.81848000000002</v>
      </c>
      <c r="X32" s="12">
        <v>0.19774</v>
      </c>
      <c r="Y32" s="12">
        <v>2122.0666500000002</v>
      </c>
      <c r="Z32" s="12">
        <v>28.36</v>
      </c>
      <c r="AA32" s="12">
        <v>6479.4418900000001</v>
      </c>
      <c r="AB32" s="12">
        <v>3687.12646</v>
      </c>
      <c r="AC32" s="12">
        <v>13023.346680000001</v>
      </c>
      <c r="AD32" s="12">
        <v>131.77094</v>
      </c>
      <c r="AE32" s="12">
        <v>29.75</v>
      </c>
      <c r="AL32" s="5">
        <f t="shared" si="22"/>
        <v>0.56904999999999994</v>
      </c>
      <c r="AM32" s="13">
        <f t="shared" si="23"/>
        <v>29.75</v>
      </c>
      <c r="AN32" s="13">
        <f t="shared" si="24"/>
        <v>16.929237499999999</v>
      </c>
      <c r="AO32" s="10">
        <f t="shared" si="25"/>
        <v>4950</v>
      </c>
      <c r="AP32" s="7">
        <f t="shared" si="26"/>
        <v>556.99665604399991</v>
      </c>
      <c r="AQ32" s="7">
        <f t="shared" si="27"/>
        <v>2816.7974999999997</v>
      </c>
      <c r="AR32" s="7">
        <f t="shared" si="28"/>
        <v>16.138257999999997</v>
      </c>
      <c r="AS32" s="12">
        <f t="shared" si="29"/>
        <v>6600</v>
      </c>
      <c r="AT32" s="7">
        <f t="shared" si="30"/>
        <v>1359.9379455454998</v>
      </c>
      <c r="AU32" s="7">
        <f t="shared" si="31"/>
        <v>3755.7299999999996</v>
      </c>
      <c r="AV32" s="7">
        <f t="shared" si="32"/>
        <v>15.495231499999999</v>
      </c>
      <c r="AW32" s="7">
        <f t="shared" si="33"/>
        <v>16.178091499999997</v>
      </c>
      <c r="AX32" s="7">
        <f t="shared" si="34"/>
        <v>16.240686999999998</v>
      </c>
      <c r="AY32" s="10">
        <f t="shared" si="35"/>
        <v>39600</v>
      </c>
      <c r="AZ32" s="2">
        <f t="shared" si="36"/>
        <v>3687.1264075044996</v>
      </c>
      <c r="BA32" s="2">
        <f t="shared" si="37"/>
        <v>22534.379999999997</v>
      </c>
      <c r="BB32" s="12">
        <v>1</v>
      </c>
    </row>
    <row r="33" spans="1:54" x14ac:dyDescent="0.25">
      <c r="A33" s="12">
        <v>29701</v>
      </c>
      <c r="B33" s="12">
        <v>39495</v>
      </c>
      <c r="C33" s="12" t="s">
        <v>109</v>
      </c>
      <c r="D33" s="12">
        <v>2</v>
      </c>
      <c r="E33" s="12">
        <v>812</v>
      </c>
      <c r="F33" s="12">
        <v>0.64895999999999998</v>
      </c>
      <c r="G33" s="12">
        <v>12</v>
      </c>
      <c r="H33" s="12" t="s">
        <v>89</v>
      </c>
      <c r="I33" s="12">
        <v>1650</v>
      </c>
      <c r="J33" s="12">
        <v>1.29793</v>
      </c>
      <c r="K33" s="12">
        <v>1000.4834</v>
      </c>
      <c r="L33" s="12">
        <v>5.5120000000000002E-2</v>
      </c>
      <c r="M33" s="12">
        <v>1956.58655</v>
      </c>
      <c r="N33" s="12">
        <v>28.68</v>
      </c>
      <c r="O33" s="12">
        <v>2237.15112</v>
      </c>
      <c r="P33" s="12">
        <v>0.33895999999999998</v>
      </c>
      <c r="Q33" s="12">
        <v>4835.3017600000003</v>
      </c>
      <c r="R33" s="12">
        <v>27.82</v>
      </c>
      <c r="S33" s="12">
        <v>2095.3461900000002</v>
      </c>
      <c r="T33" s="12">
        <v>0.21165</v>
      </c>
      <c r="U33" s="12">
        <v>4042.3913600000001</v>
      </c>
      <c r="V33" s="12">
        <v>28.59</v>
      </c>
      <c r="W33" s="12">
        <v>1374.08276</v>
      </c>
      <c r="X33" s="12">
        <v>0.27759</v>
      </c>
      <c r="Y33" s="12">
        <v>2266.2954100000002</v>
      </c>
      <c r="Z33" s="12">
        <v>28.41</v>
      </c>
      <c r="AA33" s="12">
        <v>6707.0634799999998</v>
      </c>
      <c r="AB33" s="12">
        <v>4352.6333000000004</v>
      </c>
      <c r="AC33" s="12">
        <v>13100.575199999999</v>
      </c>
      <c r="AD33" s="12">
        <v>153.77507</v>
      </c>
      <c r="AE33" s="12">
        <v>29.75</v>
      </c>
      <c r="AL33" s="5">
        <f t="shared" si="22"/>
        <v>0.64895999999999998</v>
      </c>
      <c r="AM33" s="13">
        <f t="shared" si="23"/>
        <v>29.75</v>
      </c>
      <c r="AN33" s="13">
        <f t="shared" si="24"/>
        <v>19.306560000000001</v>
      </c>
      <c r="AO33" s="10">
        <f t="shared" si="25"/>
        <v>4950</v>
      </c>
      <c r="AP33" s="7">
        <f t="shared" si="26"/>
        <v>891.72474792959997</v>
      </c>
      <c r="AQ33" s="7">
        <f t="shared" si="27"/>
        <v>3212.3519999999999</v>
      </c>
      <c r="AR33" s="7">
        <f t="shared" si="28"/>
        <v>18.436953599999999</v>
      </c>
      <c r="AS33" s="12">
        <f t="shared" si="29"/>
        <v>6600</v>
      </c>
      <c r="AT33" s="7">
        <f t="shared" si="30"/>
        <v>1451.8215908351999</v>
      </c>
      <c r="AU33" s="7">
        <f t="shared" si="31"/>
        <v>4283.1359999999995</v>
      </c>
      <c r="AV33" s="7">
        <f t="shared" si="32"/>
        <v>18.054067199999999</v>
      </c>
      <c r="AW33" s="7">
        <f t="shared" si="33"/>
        <v>18.553766400000001</v>
      </c>
      <c r="AX33" s="7">
        <f t="shared" si="34"/>
        <v>18.6121728</v>
      </c>
      <c r="AY33" s="10">
        <f t="shared" si="35"/>
        <v>39600</v>
      </c>
      <c r="AZ33" s="2">
        <f t="shared" si="36"/>
        <v>4352.6159159807994</v>
      </c>
      <c r="BA33" s="2">
        <f t="shared" si="37"/>
        <v>25698.815999999999</v>
      </c>
      <c r="BB33" s="12">
        <v>1</v>
      </c>
    </row>
    <row r="34" spans="1:54" x14ac:dyDescent="0.25">
      <c r="A34" s="12">
        <v>29769</v>
      </c>
      <c r="B34" s="12">
        <v>29679</v>
      </c>
      <c r="C34" s="12" t="s">
        <v>88</v>
      </c>
      <c r="D34" s="12">
        <v>2</v>
      </c>
      <c r="E34" s="12">
        <v>812</v>
      </c>
      <c r="F34" s="12">
        <v>0.23780999999999999</v>
      </c>
      <c r="G34" s="12">
        <v>12</v>
      </c>
      <c r="H34" s="12" t="s">
        <v>89</v>
      </c>
      <c r="I34" s="12">
        <v>1633</v>
      </c>
      <c r="J34" s="12">
        <v>0.47561999999999999</v>
      </c>
      <c r="K34" s="12">
        <v>974.70959000000005</v>
      </c>
      <c r="L34" s="12">
        <v>5.4260000000000003E-2</v>
      </c>
      <c r="M34" s="12">
        <v>1990.54456</v>
      </c>
      <c r="N34" s="12">
        <v>33.96</v>
      </c>
      <c r="O34" s="12">
        <v>2154.6247600000002</v>
      </c>
      <c r="P34" s="12">
        <v>0.32985999999999999</v>
      </c>
      <c r="Q34" s="12">
        <v>4795.4936500000003</v>
      </c>
      <c r="R34" s="12">
        <v>30.79</v>
      </c>
      <c r="S34" s="12">
        <v>2143.35376</v>
      </c>
      <c r="T34" s="12">
        <v>0.21875</v>
      </c>
      <c r="U34" s="12">
        <v>4110.5297899999996</v>
      </c>
      <c r="V34" s="12">
        <v>33.54</v>
      </c>
      <c r="W34" s="12">
        <v>1444.27991</v>
      </c>
      <c r="X34" s="12">
        <v>0.29481000000000002</v>
      </c>
      <c r="Y34" s="12">
        <v>2225.8210399999998</v>
      </c>
      <c r="Z34" s="12">
        <v>32.729999999999997</v>
      </c>
      <c r="AA34" s="12">
        <v>6716.9677700000002</v>
      </c>
      <c r="AB34" s="12">
        <v>1597.3621800000001</v>
      </c>
      <c r="AC34" s="12">
        <v>13122.38867</v>
      </c>
      <c r="AD34" s="12">
        <v>49.158009999999997</v>
      </c>
      <c r="AE34" s="12">
        <v>40.5</v>
      </c>
      <c r="AL34" s="5">
        <f t="shared" si="22"/>
        <v>0.23780999999999999</v>
      </c>
      <c r="AM34" s="13">
        <f t="shared" si="23"/>
        <v>40.5</v>
      </c>
      <c r="AN34" s="13">
        <f t="shared" si="24"/>
        <v>9.6313049999999993</v>
      </c>
      <c r="AO34" s="10">
        <f t="shared" si="25"/>
        <v>4899</v>
      </c>
      <c r="AP34" s="7">
        <f t="shared" si="26"/>
        <v>343.46420539709999</v>
      </c>
      <c r="AQ34" s="7">
        <f t="shared" si="27"/>
        <v>1165.0311899999999</v>
      </c>
      <c r="AR34" s="7">
        <f t="shared" si="28"/>
        <v>7.7835212999999994</v>
      </c>
      <c r="AS34" s="12">
        <f t="shared" si="29"/>
        <v>6532</v>
      </c>
      <c r="AT34" s="7">
        <f t="shared" si="30"/>
        <v>512.39131417559997</v>
      </c>
      <c r="AU34" s="7">
        <f t="shared" si="31"/>
        <v>1553.37492</v>
      </c>
      <c r="AV34" s="7">
        <f t="shared" si="32"/>
        <v>7.3221698999999996</v>
      </c>
      <c r="AW34" s="7">
        <f t="shared" si="33"/>
        <v>7.9761473999999994</v>
      </c>
      <c r="AX34" s="7">
        <f t="shared" si="34"/>
        <v>8.0760275999999998</v>
      </c>
      <c r="AY34" s="10">
        <f t="shared" si="35"/>
        <v>39192</v>
      </c>
      <c r="AZ34" s="2">
        <f t="shared" si="36"/>
        <v>1597.3621053837001</v>
      </c>
      <c r="BA34" s="2">
        <f t="shared" si="37"/>
        <v>9320.2495199999994</v>
      </c>
      <c r="BB34" s="12">
        <v>1</v>
      </c>
    </row>
    <row r="35" spans="1:54" x14ac:dyDescent="0.25">
      <c r="A35" s="12">
        <v>29769</v>
      </c>
      <c r="B35" s="12">
        <v>39495</v>
      </c>
      <c r="C35" s="12" t="s">
        <v>110</v>
      </c>
      <c r="D35" s="12">
        <v>2</v>
      </c>
      <c r="E35" s="12">
        <v>812</v>
      </c>
      <c r="F35" s="12">
        <v>0.17516999999999999</v>
      </c>
      <c r="G35" s="12">
        <v>12</v>
      </c>
      <c r="H35" s="12" t="s">
        <v>89</v>
      </c>
      <c r="I35" s="12">
        <v>1650</v>
      </c>
      <c r="J35" s="12">
        <v>0.35034999999999999</v>
      </c>
      <c r="K35" s="12">
        <v>956.10308999999995</v>
      </c>
      <c r="L35" s="12">
        <v>5.2679999999999998E-2</v>
      </c>
      <c r="M35" s="12">
        <v>1956.58655</v>
      </c>
      <c r="N35" s="12">
        <v>25.26</v>
      </c>
      <c r="O35" s="12">
        <v>2598.1503899999998</v>
      </c>
      <c r="P35" s="12">
        <v>0.39366000000000001</v>
      </c>
      <c r="Q35" s="12">
        <v>4835.3017600000003</v>
      </c>
      <c r="R35" s="12">
        <v>21.42</v>
      </c>
      <c r="S35" s="12">
        <v>1947.04529</v>
      </c>
      <c r="T35" s="12">
        <v>0.19667000000000001</v>
      </c>
      <c r="U35" s="12">
        <v>4042.3913600000001</v>
      </c>
      <c r="V35" s="12">
        <v>25.02</v>
      </c>
      <c r="W35" s="12">
        <v>892.21271000000002</v>
      </c>
      <c r="X35" s="12">
        <v>0.18024000000000001</v>
      </c>
      <c r="Y35" s="12">
        <v>2266.2954100000002</v>
      </c>
      <c r="Z35" s="12">
        <v>24.88</v>
      </c>
      <c r="AA35" s="12">
        <v>6393.5117200000004</v>
      </c>
      <c r="AB35" s="12">
        <v>1119.9788799999999</v>
      </c>
      <c r="AC35" s="12">
        <v>13100.575199999999</v>
      </c>
      <c r="AD35" s="12">
        <v>47.792140000000003</v>
      </c>
      <c r="AE35" s="12">
        <v>29.75</v>
      </c>
      <c r="AL35" s="5">
        <f t="shared" si="22"/>
        <v>0.17516999999999999</v>
      </c>
      <c r="AM35" s="13">
        <f t="shared" si="23"/>
        <v>29.75</v>
      </c>
      <c r="AN35" s="13">
        <f t="shared" si="24"/>
        <v>5.2113075000000002</v>
      </c>
      <c r="AO35" s="10">
        <f t="shared" si="25"/>
        <v>4950</v>
      </c>
      <c r="AP35" s="7">
        <f t="shared" si="26"/>
        <v>156.28890041069999</v>
      </c>
      <c r="AQ35" s="7">
        <f t="shared" si="27"/>
        <v>867.0915</v>
      </c>
      <c r="AR35" s="7">
        <f t="shared" si="28"/>
        <v>4.3582295999999996</v>
      </c>
      <c r="AS35" s="12">
        <f t="shared" si="29"/>
        <v>6600</v>
      </c>
      <c r="AT35" s="7">
        <f t="shared" si="30"/>
        <v>455.11800381629996</v>
      </c>
      <c r="AU35" s="7">
        <f t="shared" si="31"/>
        <v>1156.1219999999998</v>
      </c>
      <c r="AV35" s="7">
        <f t="shared" si="32"/>
        <v>3.7521414000000002</v>
      </c>
      <c r="AW35" s="7">
        <f t="shared" si="33"/>
        <v>4.3827533999999995</v>
      </c>
      <c r="AX35" s="7">
        <f t="shared" si="34"/>
        <v>4.4247942</v>
      </c>
      <c r="AY35" s="10">
        <f t="shared" si="35"/>
        <v>39600</v>
      </c>
      <c r="AZ35" s="2">
        <f t="shared" si="36"/>
        <v>1119.9514479924001</v>
      </c>
      <c r="BA35" s="2">
        <f t="shared" si="37"/>
        <v>6936.732</v>
      </c>
      <c r="BB35" s="12">
        <v>1</v>
      </c>
    </row>
    <row r="36" spans="1:54" x14ac:dyDescent="0.25">
      <c r="A36" s="12">
        <v>29770</v>
      </c>
      <c r="B36" s="12">
        <v>39478</v>
      </c>
      <c r="C36" s="12" t="s">
        <v>111</v>
      </c>
      <c r="D36" s="12">
        <v>2</v>
      </c>
      <c r="E36" s="12">
        <v>813</v>
      </c>
      <c r="F36" s="12">
        <v>0.34795999999999999</v>
      </c>
      <c r="G36" s="12">
        <v>13</v>
      </c>
      <c r="H36" s="12" t="s">
        <v>106</v>
      </c>
      <c r="I36" s="12">
        <v>1523</v>
      </c>
      <c r="J36" s="12">
        <v>0.69591999999999998</v>
      </c>
      <c r="K36" s="12">
        <v>1713.6799000000001</v>
      </c>
      <c r="L36" s="12">
        <v>0.10229000000000001</v>
      </c>
      <c r="M36" s="12">
        <v>3504.4362799999999</v>
      </c>
      <c r="N36" s="12">
        <v>27.45</v>
      </c>
      <c r="O36" s="12">
        <v>3724.1767599999998</v>
      </c>
      <c r="P36" s="12">
        <v>0.61131999999999997</v>
      </c>
      <c r="Q36" s="12">
        <v>7253.84717</v>
      </c>
      <c r="R36" s="12">
        <v>18.16</v>
      </c>
      <c r="S36" s="12">
        <v>3394.89111</v>
      </c>
      <c r="T36" s="12">
        <v>0.37151000000000001</v>
      </c>
      <c r="U36" s="12">
        <v>6832.9233400000003</v>
      </c>
      <c r="V36" s="12">
        <v>27.13</v>
      </c>
      <c r="W36" s="12">
        <v>1892.2866200000001</v>
      </c>
      <c r="X36" s="12">
        <v>0.41415999999999997</v>
      </c>
      <c r="Y36" s="12">
        <v>3774.4528799999998</v>
      </c>
      <c r="Z36" s="12">
        <v>26.35</v>
      </c>
      <c r="AA36" s="12">
        <v>10725.034180000001</v>
      </c>
      <c r="AB36" s="12">
        <v>3731.8977100000002</v>
      </c>
      <c r="AC36" s="12">
        <v>21365.660159999999</v>
      </c>
      <c r="AD36" s="12">
        <v>161.61160000000001</v>
      </c>
      <c r="AE36" s="12">
        <v>29.75</v>
      </c>
      <c r="AL36" s="5">
        <f t="shared" si="22"/>
        <v>0.34795999999999999</v>
      </c>
      <c r="AM36" s="13">
        <f t="shared" si="23"/>
        <v>29.75</v>
      </c>
      <c r="AN36" s="13">
        <f t="shared" si="24"/>
        <v>10.35181</v>
      </c>
      <c r="AO36" s="10">
        <f t="shared" si="25"/>
        <v>4569</v>
      </c>
      <c r="AP36" s="7">
        <f t="shared" si="26"/>
        <v>658.44005229519996</v>
      </c>
      <c r="AQ36" s="7">
        <f t="shared" si="27"/>
        <v>1589.82924</v>
      </c>
      <c r="AR36" s="7">
        <f t="shared" si="28"/>
        <v>9.1687460000000005</v>
      </c>
      <c r="AS36" s="12">
        <f t="shared" si="29"/>
        <v>6092</v>
      </c>
      <c r="AT36" s="7">
        <f t="shared" si="30"/>
        <v>1295.8645454095999</v>
      </c>
      <c r="AU36" s="7">
        <f t="shared" si="31"/>
        <v>2119.77232</v>
      </c>
      <c r="AV36" s="7">
        <f t="shared" si="32"/>
        <v>6.3189535999999995</v>
      </c>
      <c r="AW36" s="7">
        <f t="shared" si="33"/>
        <v>9.4401548000000002</v>
      </c>
      <c r="AX36" s="7">
        <f t="shared" si="34"/>
        <v>9.5515019999999993</v>
      </c>
      <c r="AY36" s="10">
        <f t="shared" si="35"/>
        <v>36552</v>
      </c>
      <c r="AZ36" s="2">
        <f t="shared" si="36"/>
        <v>3731.8828932728002</v>
      </c>
      <c r="BA36" s="2">
        <f t="shared" si="37"/>
        <v>12718.63392</v>
      </c>
      <c r="BB36" s="12">
        <v>1</v>
      </c>
    </row>
    <row r="37" spans="1:54" x14ac:dyDescent="0.25">
      <c r="A37" s="12">
        <v>29770</v>
      </c>
      <c r="B37" s="12">
        <v>39494</v>
      </c>
      <c r="C37" s="12" t="s">
        <v>112</v>
      </c>
      <c r="D37" s="12">
        <v>2</v>
      </c>
      <c r="E37" s="12">
        <v>813</v>
      </c>
      <c r="F37" s="12">
        <v>0.62131000000000003</v>
      </c>
      <c r="G37" s="12">
        <v>13</v>
      </c>
      <c r="H37" s="12" t="s">
        <v>106</v>
      </c>
      <c r="I37" s="12">
        <v>1523</v>
      </c>
      <c r="J37" s="12">
        <v>1.2426200000000001</v>
      </c>
      <c r="K37" s="12">
        <v>1686.15906</v>
      </c>
      <c r="L37" s="12">
        <v>0.10065</v>
      </c>
      <c r="M37" s="12">
        <v>3418.7045899999998</v>
      </c>
      <c r="N37" s="12">
        <v>28.73</v>
      </c>
      <c r="O37" s="12">
        <v>3415.8178699999999</v>
      </c>
      <c r="P37" s="12">
        <v>0.56071000000000004</v>
      </c>
      <c r="Q37" s="12">
        <v>7263.6796899999999</v>
      </c>
      <c r="R37" s="12">
        <v>22.29</v>
      </c>
      <c r="S37" s="12">
        <v>3497.5078100000001</v>
      </c>
      <c r="T37" s="12">
        <v>0.38274000000000002</v>
      </c>
      <c r="U37" s="12">
        <v>6918.5400399999999</v>
      </c>
      <c r="V37" s="12">
        <v>28.52</v>
      </c>
      <c r="W37" s="12">
        <v>1967.75684</v>
      </c>
      <c r="X37" s="12">
        <v>0.43068000000000001</v>
      </c>
      <c r="Y37" s="12">
        <v>3607.0058600000002</v>
      </c>
      <c r="Z37" s="12">
        <v>27.97</v>
      </c>
      <c r="AA37" s="12">
        <v>10567.24121</v>
      </c>
      <c r="AB37" s="12">
        <v>6565.5327100000004</v>
      </c>
      <c r="AC37" s="12">
        <v>21207.929690000001</v>
      </c>
      <c r="AD37" s="12">
        <v>251.58095</v>
      </c>
      <c r="AE37" s="12">
        <v>29.75</v>
      </c>
      <c r="AL37" s="5">
        <f t="shared" si="22"/>
        <v>0.62131000000000003</v>
      </c>
      <c r="AM37" s="13">
        <f t="shared" si="23"/>
        <v>29.75</v>
      </c>
      <c r="AN37" s="13">
        <f t="shared" si="24"/>
        <v>18.4839725</v>
      </c>
      <c r="AO37" s="10">
        <f t="shared" si="25"/>
        <v>4569</v>
      </c>
      <c r="AP37" s="7">
        <f t="shared" si="26"/>
        <v>1222.5870022604001</v>
      </c>
      <c r="AQ37" s="7">
        <f t="shared" si="27"/>
        <v>2838.76539</v>
      </c>
      <c r="AR37" s="7">
        <f t="shared" si="28"/>
        <v>17.3780407</v>
      </c>
      <c r="AS37" s="12">
        <f t="shared" si="29"/>
        <v>6092</v>
      </c>
      <c r="AT37" s="7">
        <f t="shared" si="30"/>
        <v>2122.2818008097001</v>
      </c>
      <c r="AU37" s="7">
        <f t="shared" si="31"/>
        <v>3785.02052</v>
      </c>
      <c r="AV37" s="7">
        <f t="shared" si="32"/>
        <v>13.848999900000001</v>
      </c>
      <c r="AW37" s="7">
        <f t="shared" si="33"/>
        <v>17.719761200000001</v>
      </c>
      <c r="AX37" s="7">
        <f t="shared" si="34"/>
        <v>17.850236300000002</v>
      </c>
      <c r="AY37" s="10">
        <f t="shared" si="35"/>
        <v>36552</v>
      </c>
      <c r="AZ37" s="2">
        <f t="shared" si="36"/>
        <v>6565.5326361851003</v>
      </c>
      <c r="BA37" s="2">
        <f t="shared" si="37"/>
        <v>22710.12312</v>
      </c>
      <c r="BB37" s="12">
        <v>1</v>
      </c>
    </row>
    <row r="38" spans="1:54" x14ac:dyDescent="0.25">
      <c r="A38" s="12">
        <v>29815</v>
      </c>
      <c r="B38" s="12">
        <v>29688</v>
      </c>
      <c r="C38" s="12" t="s">
        <v>104</v>
      </c>
      <c r="D38" s="12">
        <v>2</v>
      </c>
      <c r="E38" s="12">
        <v>812</v>
      </c>
      <c r="F38" s="12">
        <v>7.9119999999999996E-2</v>
      </c>
      <c r="G38" s="12">
        <v>12</v>
      </c>
      <c r="H38" s="12" t="s">
        <v>86</v>
      </c>
      <c r="I38" s="12">
        <v>1650</v>
      </c>
      <c r="J38" s="12">
        <v>0.15823999999999999</v>
      </c>
      <c r="K38" s="12">
        <v>4730.6152300000003</v>
      </c>
      <c r="L38" s="12">
        <v>0.26063999999999998</v>
      </c>
      <c r="M38" s="12">
        <v>8478.9257799999996</v>
      </c>
      <c r="N38" s="12">
        <v>22.95</v>
      </c>
      <c r="O38" s="12">
        <v>8208.7871099999993</v>
      </c>
      <c r="P38" s="12">
        <v>1.24376</v>
      </c>
      <c r="Q38" s="12">
        <v>15235.487300000001</v>
      </c>
      <c r="R38" s="12">
        <v>4.92</v>
      </c>
      <c r="S38" s="12">
        <v>7526.4238299999997</v>
      </c>
      <c r="T38" s="12">
        <v>0.76024000000000003</v>
      </c>
      <c r="U38" s="12">
        <v>15590.278319999999</v>
      </c>
      <c r="V38" s="12">
        <v>19.329999999999998</v>
      </c>
      <c r="W38" s="12">
        <v>3889.7275399999999</v>
      </c>
      <c r="X38" s="12">
        <v>0.78580000000000005</v>
      </c>
      <c r="Y38" s="12">
        <v>9266.7558599999993</v>
      </c>
      <c r="Z38" s="12">
        <v>11.66</v>
      </c>
      <c r="AA38" s="12">
        <v>24355.554690000001</v>
      </c>
      <c r="AB38" s="12">
        <v>1927.0114699999999</v>
      </c>
      <c r="AC38" s="12">
        <v>48571.445310000003</v>
      </c>
      <c r="AD38" s="12">
        <v>205.51741000000001</v>
      </c>
      <c r="AE38" s="12">
        <v>29.75</v>
      </c>
      <c r="AL38" s="5">
        <f t="shared" si="22"/>
        <v>7.9119999999999996E-2</v>
      </c>
      <c r="AM38" s="13">
        <f t="shared" si="23"/>
        <v>29.75</v>
      </c>
      <c r="AN38" s="13">
        <f t="shared" si="24"/>
        <v>2.3538199999999998</v>
      </c>
      <c r="AO38" s="10">
        <f t="shared" si="25"/>
        <v>4950</v>
      </c>
      <c r="AP38" s="7">
        <f t="shared" si="26"/>
        <v>307.75524296479995</v>
      </c>
      <c r="AQ38" s="7">
        <f t="shared" si="27"/>
        <v>391.64400000000001</v>
      </c>
      <c r="AR38" s="7">
        <f t="shared" si="28"/>
        <v>0.9225392</v>
      </c>
      <c r="AS38" s="12">
        <f t="shared" si="29"/>
        <v>6600</v>
      </c>
      <c r="AT38" s="7">
        <f t="shared" si="30"/>
        <v>649.47923614319996</v>
      </c>
      <c r="AU38" s="7">
        <f t="shared" si="31"/>
        <v>522.19200000000001</v>
      </c>
      <c r="AV38" s="7">
        <f t="shared" si="32"/>
        <v>0.38927039999999996</v>
      </c>
      <c r="AW38" s="7">
        <f t="shared" si="33"/>
        <v>1.5293895999999998</v>
      </c>
      <c r="AX38" s="7">
        <f t="shared" si="34"/>
        <v>1.8158039999999998</v>
      </c>
      <c r="AY38" s="10">
        <f t="shared" si="35"/>
        <v>39600</v>
      </c>
      <c r="AZ38" s="2">
        <f t="shared" si="36"/>
        <v>1927.0114870728</v>
      </c>
      <c r="BA38" s="2">
        <f t="shared" si="37"/>
        <v>3133.152</v>
      </c>
      <c r="BB38" s="12">
        <v>1</v>
      </c>
    </row>
    <row r="39" spans="1:54" x14ac:dyDescent="0.25">
      <c r="A39" s="12">
        <v>29815</v>
      </c>
      <c r="B39" s="12">
        <v>29849</v>
      </c>
      <c r="C39" s="12" t="s">
        <v>113</v>
      </c>
      <c r="D39" s="12">
        <v>1</v>
      </c>
      <c r="E39" s="12">
        <v>812</v>
      </c>
      <c r="F39" s="12">
        <v>0.81644000000000005</v>
      </c>
      <c r="G39" s="12">
        <v>12</v>
      </c>
      <c r="H39" s="12" t="s">
        <v>114</v>
      </c>
      <c r="I39" s="12">
        <v>839</v>
      </c>
      <c r="J39" s="12">
        <v>0.81644000000000005</v>
      </c>
      <c r="K39" s="12">
        <v>1541.0629899999999</v>
      </c>
      <c r="L39" s="12">
        <v>0.16697999999999999</v>
      </c>
      <c r="M39" s="12">
        <v>2533.3459499999999</v>
      </c>
      <c r="N39" s="12">
        <v>34.49</v>
      </c>
      <c r="O39" s="12">
        <v>2991.2648899999999</v>
      </c>
      <c r="P39" s="12">
        <v>0.89132</v>
      </c>
      <c r="Q39" s="12">
        <v>4934.4296899999999</v>
      </c>
      <c r="R39" s="12">
        <v>18.809999999999999</v>
      </c>
      <c r="S39" s="12">
        <v>2337.8418000000001</v>
      </c>
      <c r="T39" s="12">
        <v>0.46440999999999999</v>
      </c>
      <c r="U39" s="12">
        <v>4788.1328100000001</v>
      </c>
      <c r="V39" s="12">
        <v>34.17</v>
      </c>
      <c r="W39" s="12">
        <v>969.36908000000005</v>
      </c>
      <c r="X39" s="12">
        <v>0.38512999999999997</v>
      </c>
      <c r="Y39" s="12">
        <v>2877.1171899999999</v>
      </c>
      <c r="Z39" s="12">
        <v>33.97</v>
      </c>
      <c r="AA39" s="12">
        <v>7839.5385699999997</v>
      </c>
      <c r="AB39" s="12">
        <v>6400.5127000000002</v>
      </c>
      <c r="AC39" s="12">
        <v>15133.025390000001</v>
      </c>
      <c r="AD39" s="12">
        <v>245.47140999999999</v>
      </c>
      <c r="AE39" s="12">
        <v>36</v>
      </c>
      <c r="AL39" s="5">
        <f t="shared" si="22"/>
        <v>0.81644000000000005</v>
      </c>
      <c r="AM39" s="13">
        <f t="shared" si="23"/>
        <v>36</v>
      </c>
      <c r="AN39" s="13">
        <f t="shared" si="24"/>
        <v>29.391840000000002</v>
      </c>
      <c r="AO39" s="10">
        <f t="shared" si="25"/>
        <v>2517</v>
      </c>
      <c r="AP39" s="7">
        <f t="shared" si="26"/>
        <v>791.43169167520011</v>
      </c>
      <c r="AQ39" s="7">
        <f t="shared" si="27"/>
        <v>2054.97948</v>
      </c>
      <c r="AR39" s="7">
        <f t="shared" si="28"/>
        <v>27.7344668</v>
      </c>
      <c r="AS39" s="12">
        <f t="shared" si="29"/>
        <v>3356</v>
      </c>
      <c r="AT39" s="7">
        <f t="shared" si="30"/>
        <v>2442.1883067916001</v>
      </c>
      <c r="AU39" s="7">
        <f t="shared" si="31"/>
        <v>2739.97264</v>
      </c>
      <c r="AV39" s="7">
        <f t="shared" si="32"/>
        <v>15.3572364</v>
      </c>
      <c r="AW39" s="7">
        <f t="shared" si="33"/>
        <v>27.897754800000005</v>
      </c>
      <c r="AX39" s="7">
        <f t="shared" si="34"/>
        <v>28.159015600000004</v>
      </c>
      <c r="AY39" s="10">
        <f t="shared" si="35"/>
        <v>20136</v>
      </c>
      <c r="AZ39" s="2">
        <f t="shared" si="36"/>
        <v>6400.5128700907999</v>
      </c>
      <c r="BA39" s="2">
        <f t="shared" si="37"/>
        <v>16439.83584</v>
      </c>
      <c r="BB39" s="12">
        <v>1</v>
      </c>
    </row>
    <row r="40" spans="1:54" x14ac:dyDescent="0.25">
      <c r="A40" s="12">
        <v>29815</v>
      </c>
      <c r="B40" s="12">
        <v>29872</v>
      </c>
      <c r="C40" s="12" t="s">
        <v>115</v>
      </c>
      <c r="D40" s="12">
        <v>3</v>
      </c>
      <c r="E40" s="12">
        <v>812</v>
      </c>
      <c r="F40" s="12">
        <v>0.56937000000000004</v>
      </c>
      <c r="G40" s="12">
        <v>12</v>
      </c>
      <c r="H40" s="12" t="s">
        <v>82</v>
      </c>
      <c r="I40" s="12">
        <v>2409</v>
      </c>
      <c r="J40" s="12">
        <v>1.70811</v>
      </c>
      <c r="K40" s="12">
        <v>1975.5373999999999</v>
      </c>
      <c r="L40" s="12">
        <v>7.4550000000000005E-2</v>
      </c>
      <c r="M40" s="12">
        <v>5229.7241199999999</v>
      </c>
      <c r="N40" s="12">
        <v>28.53</v>
      </c>
      <c r="O40" s="12">
        <v>4411.9785199999997</v>
      </c>
      <c r="P40" s="12">
        <v>0.45785999999999999</v>
      </c>
      <c r="Q40" s="12">
        <v>11185.50195</v>
      </c>
      <c r="R40" s="12">
        <v>23.36</v>
      </c>
      <c r="S40" s="12">
        <v>5269.43408</v>
      </c>
      <c r="T40" s="12">
        <v>0.36457000000000001</v>
      </c>
      <c r="U40" s="12">
        <v>10553.285159999999</v>
      </c>
      <c r="V40" s="12">
        <v>28.28</v>
      </c>
      <c r="W40" s="12">
        <v>3867.5385700000002</v>
      </c>
      <c r="X40" s="12">
        <v>0.53515000000000001</v>
      </c>
      <c r="Y40" s="12">
        <v>5958.1650399999999</v>
      </c>
      <c r="Z40" s="12">
        <v>26.14</v>
      </c>
      <c r="AA40" s="12">
        <v>15524.48828</v>
      </c>
      <c r="AB40" s="12">
        <v>8839.1777299999994</v>
      </c>
      <c r="AC40" s="12">
        <v>32926.675779999998</v>
      </c>
      <c r="AD40" s="12">
        <v>337.29404</v>
      </c>
      <c r="AE40" s="12">
        <v>29.75</v>
      </c>
      <c r="AL40" s="5">
        <f t="shared" si="22"/>
        <v>0.56937000000000004</v>
      </c>
      <c r="AM40" s="13">
        <f t="shared" si="23"/>
        <v>29.75</v>
      </c>
      <c r="AN40" s="13">
        <f t="shared" si="24"/>
        <v>16.938757500000001</v>
      </c>
      <c r="AO40" s="10">
        <f t="shared" si="25"/>
        <v>7227</v>
      </c>
      <c r="AP40" s="7">
        <f t="shared" si="26"/>
        <v>2202.0604356009003</v>
      </c>
      <c r="AQ40" s="7">
        <f t="shared" si="27"/>
        <v>4114.8369900000007</v>
      </c>
      <c r="AR40" s="7">
        <f t="shared" si="28"/>
        <v>14.883331800000001</v>
      </c>
      <c r="AS40" s="12">
        <f t="shared" si="29"/>
        <v>9636</v>
      </c>
      <c r="AT40" s="7">
        <f t="shared" si="30"/>
        <v>2512.0482099323999</v>
      </c>
      <c r="AU40" s="7">
        <f t="shared" si="31"/>
        <v>5486.4493200000006</v>
      </c>
      <c r="AV40" s="7">
        <f t="shared" si="32"/>
        <v>13.3004832</v>
      </c>
      <c r="AW40" s="7">
        <f t="shared" si="33"/>
        <v>16.101783600000001</v>
      </c>
      <c r="AX40" s="7">
        <f t="shared" si="34"/>
        <v>16.244126100000003</v>
      </c>
      <c r="AY40" s="10">
        <f t="shared" si="35"/>
        <v>57816</v>
      </c>
      <c r="AZ40" s="2">
        <f t="shared" si="36"/>
        <v>8839.1778919835997</v>
      </c>
      <c r="BA40" s="2">
        <f t="shared" si="37"/>
        <v>32918.695920000006</v>
      </c>
      <c r="BB40" s="12">
        <v>1</v>
      </c>
    </row>
    <row r="41" spans="1:54" x14ac:dyDescent="0.25">
      <c r="A41" s="12">
        <v>29825</v>
      </c>
      <c r="B41" s="12">
        <v>33192</v>
      </c>
      <c r="C41" s="12" t="s">
        <v>116</v>
      </c>
      <c r="D41" s="12">
        <v>2</v>
      </c>
      <c r="E41" s="12">
        <v>812</v>
      </c>
      <c r="F41" s="12">
        <v>0.58298000000000005</v>
      </c>
      <c r="G41" s="12">
        <v>12</v>
      </c>
      <c r="H41" s="12" t="s">
        <v>86</v>
      </c>
      <c r="I41" s="12">
        <v>1650</v>
      </c>
      <c r="J41" s="12">
        <v>1.1659600000000001</v>
      </c>
      <c r="K41" s="12">
        <v>1382.3923299999999</v>
      </c>
      <c r="L41" s="12">
        <v>7.6160000000000005E-2</v>
      </c>
      <c r="M41" s="12">
        <v>3096.1113300000002</v>
      </c>
      <c r="N41" s="12">
        <v>28.55</v>
      </c>
      <c r="O41" s="12">
        <v>1650.3891599999999</v>
      </c>
      <c r="P41" s="12">
        <v>0.25006</v>
      </c>
      <c r="Q41" s="12">
        <v>3728.8891600000002</v>
      </c>
      <c r="R41" s="12">
        <v>28.15</v>
      </c>
      <c r="S41" s="12">
        <v>2813.49683</v>
      </c>
      <c r="T41" s="12">
        <v>0.28419</v>
      </c>
      <c r="U41" s="12">
        <v>5656.5214800000003</v>
      </c>
      <c r="V41" s="12">
        <v>28.4</v>
      </c>
      <c r="W41" s="12">
        <v>1564.8002899999999</v>
      </c>
      <c r="X41" s="12">
        <v>0.31612000000000001</v>
      </c>
      <c r="Y41" s="12">
        <v>2566.35547</v>
      </c>
      <c r="Z41" s="12">
        <v>28.18</v>
      </c>
      <c r="AA41" s="12">
        <v>7411.0786099999996</v>
      </c>
      <c r="AB41" s="12">
        <v>4320.5268599999999</v>
      </c>
      <c r="AC41" s="12">
        <v>15047.87695</v>
      </c>
      <c r="AD41" s="12">
        <v>152.53378000000001</v>
      </c>
      <c r="AE41" s="12">
        <v>29.75</v>
      </c>
      <c r="AL41" s="5">
        <f t="shared" si="22"/>
        <v>0.58298000000000005</v>
      </c>
      <c r="AM41" s="13">
        <f t="shared" si="23"/>
        <v>29.75</v>
      </c>
      <c r="AN41" s="13">
        <f t="shared" si="24"/>
        <v>17.343655000000002</v>
      </c>
      <c r="AO41" s="10">
        <f t="shared" si="25"/>
        <v>4950</v>
      </c>
      <c r="AP41" s="7">
        <f t="shared" si="26"/>
        <v>912.24727306420004</v>
      </c>
      <c r="AQ41" s="7">
        <f t="shared" si="27"/>
        <v>2885.7510000000002</v>
      </c>
      <c r="AR41" s="7">
        <f t="shared" si="28"/>
        <v>16.428376400000001</v>
      </c>
      <c r="AS41" s="12">
        <f t="shared" si="29"/>
        <v>6600</v>
      </c>
      <c r="AT41" s="7">
        <f t="shared" si="30"/>
        <v>962.1438724968001</v>
      </c>
      <c r="AU41" s="7">
        <f t="shared" si="31"/>
        <v>3847.6680000000006</v>
      </c>
      <c r="AV41" s="7">
        <f t="shared" si="32"/>
        <v>16.410887000000002</v>
      </c>
      <c r="AW41" s="7">
        <f t="shared" si="33"/>
        <v>16.556632</v>
      </c>
      <c r="AX41" s="7">
        <f t="shared" si="34"/>
        <v>16.644079000000001</v>
      </c>
      <c r="AY41" s="10">
        <f t="shared" si="35"/>
        <v>39600</v>
      </c>
      <c r="AZ41" s="2">
        <f t="shared" si="36"/>
        <v>4320.5106080577998</v>
      </c>
      <c r="BA41" s="2">
        <f t="shared" si="37"/>
        <v>23086.008000000002</v>
      </c>
      <c r="BB41" s="12">
        <v>1</v>
      </c>
    </row>
    <row r="42" spans="1:54" x14ac:dyDescent="0.25">
      <c r="A42" s="12">
        <v>29825</v>
      </c>
      <c r="B42" s="12">
        <v>39491</v>
      </c>
      <c r="C42" s="12" t="s">
        <v>117</v>
      </c>
      <c r="D42" s="12">
        <v>2</v>
      </c>
      <c r="E42" s="12">
        <v>812</v>
      </c>
      <c r="F42" s="12">
        <v>0.37819999999999998</v>
      </c>
      <c r="G42" s="12">
        <v>12</v>
      </c>
      <c r="H42" s="12" t="s">
        <v>86</v>
      </c>
      <c r="I42" s="12">
        <v>1650</v>
      </c>
      <c r="J42" s="12">
        <v>0.75639999999999996</v>
      </c>
      <c r="K42" s="12">
        <v>1903.68164</v>
      </c>
      <c r="L42" s="12">
        <v>0.10489</v>
      </c>
      <c r="M42" s="12">
        <v>3418.75146</v>
      </c>
      <c r="N42" s="12">
        <v>27.51</v>
      </c>
      <c r="O42" s="12">
        <v>2412.2456099999999</v>
      </c>
      <c r="P42" s="12">
        <v>0.36548999999999998</v>
      </c>
      <c r="Q42" s="12">
        <v>4361.9165000000003</v>
      </c>
      <c r="R42" s="12">
        <v>25.71</v>
      </c>
      <c r="S42" s="12">
        <v>3006.74341</v>
      </c>
      <c r="T42" s="12">
        <v>0.30370999999999998</v>
      </c>
      <c r="U42" s="12">
        <v>6048.5004900000004</v>
      </c>
      <c r="V42" s="12">
        <v>27.3</v>
      </c>
      <c r="W42" s="12">
        <v>1133.3501000000001</v>
      </c>
      <c r="X42" s="12">
        <v>0.22896</v>
      </c>
      <c r="Y42" s="12">
        <v>2784.5002399999998</v>
      </c>
      <c r="Z42" s="12">
        <v>27.24</v>
      </c>
      <c r="AA42" s="12">
        <v>8456.0205100000003</v>
      </c>
      <c r="AB42" s="12">
        <v>3198.0671400000001</v>
      </c>
      <c r="AC42" s="12">
        <v>16613.667969999999</v>
      </c>
      <c r="AD42" s="12">
        <v>119.04527</v>
      </c>
      <c r="AE42" s="12">
        <v>29.75</v>
      </c>
      <c r="AL42" s="5">
        <f t="shared" si="22"/>
        <v>0.37819999999999998</v>
      </c>
      <c r="AM42" s="13">
        <f t="shared" si="23"/>
        <v>29.75</v>
      </c>
      <c r="AN42" s="13">
        <f t="shared" si="24"/>
        <v>11.25145</v>
      </c>
      <c r="AO42" s="10">
        <f t="shared" si="25"/>
        <v>4950</v>
      </c>
      <c r="AP42" s="7">
        <f t="shared" si="26"/>
        <v>428.63300782000005</v>
      </c>
      <c r="AQ42" s="7">
        <f t="shared" si="27"/>
        <v>1872.09</v>
      </c>
      <c r="AR42" s="7">
        <f t="shared" si="28"/>
        <v>10.302167999999998</v>
      </c>
      <c r="AS42" s="12">
        <f t="shared" si="29"/>
        <v>6600</v>
      </c>
      <c r="AT42" s="7">
        <f t="shared" si="30"/>
        <v>912.31128970199995</v>
      </c>
      <c r="AU42" s="7">
        <f t="shared" si="31"/>
        <v>2496.12</v>
      </c>
      <c r="AV42" s="7">
        <f t="shared" si="32"/>
        <v>9.7235219999999991</v>
      </c>
      <c r="AW42" s="7">
        <f t="shared" si="33"/>
        <v>10.324859999999999</v>
      </c>
      <c r="AX42" s="7">
        <f t="shared" si="34"/>
        <v>10.404282</v>
      </c>
      <c r="AY42" s="10">
        <f t="shared" si="35"/>
        <v>39600</v>
      </c>
      <c r="AZ42" s="2">
        <f t="shared" si="36"/>
        <v>3198.0669568819999</v>
      </c>
      <c r="BA42" s="2">
        <f t="shared" si="37"/>
        <v>14976.72</v>
      </c>
      <c r="BB42" s="12">
        <v>1</v>
      </c>
    </row>
    <row r="43" spans="1:54" x14ac:dyDescent="0.25">
      <c r="A43" s="12">
        <v>29849</v>
      </c>
      <c r="B43" s="12">
        <v>29815</v>
      </c>
      <c r="C43" s="12" t="s">
        <v>113</v>
      </c>
      <c r="D43" s="12">
        <v>1</v>
      </c>
      <c r="E43" s="12">
        <v>812</v>
      </c>
      <c r="F43" s="12">
        <v>0.81644000000000005</v>
      </c>
      <c r="G43" s="12">
        <v>12</v>
      </c>
      <c r="H43" s="12" t="s">
        <v>114</v>
      </c>
      <c r="I43" s="12">
        <v>839</v>
      </c>
      <c r="J43" s="12">
        <v>0.81644000000000005</v>
      </c>
      <c r="K43" s="12">
        <v>992.28290000000004</v>
      </c>
      <c r="L43" s="12">
        <v>0.10752</v>
      </c>
      <c r="M43" s="12">
        <v>2533.3459499999999</v>
      </c>
      <c r="N43" s="12">
        <v>34.53</v>
      </c>
      <c r="O43" s="12">
        <v>1943.1646699999999</v>
      </c>
      <c r="P43" s="12">
        <v>0.57901000000000002</v>
      </c>
      <c r="Q43" s="12">
        <v>4934.4296899999999</v>
      </c>
      <c r="R43" s="12">
        <v>26.79</v>
      </c>
      <c r="S43" s="12">
        <v>2450.2907700000001</v>
      </c>
      <c r="T43" s="12">
        <v>0.48675000000000002</v>
      </c>
      <c r="U43" s="12">
        <v>4788.1328100000001</v>
      </c>
      <c r="V43" s="12">
        <v>34.130000000000003</v>
      </c>
      <c r="W43" s="12">
        <v>1907.7481700000001</v>
      </c>
      <c r="X43" s="12">
        <v>0.75795000000000001</v>
      </c>
      <c r="Y43" s="12">
        <v>2877.1171899999999</v>
      </c>
      <c r="Z43" s="12">
        <v>27.04</v>
      </c>
      <c r="AA43" s="12">
        <v>7293.4863299999997</v>
      </c>
      <c r="AB43" s="12">
        <v>5954.6938499999997</v>
      </c>
      <c r="AC43" s="12">
        <v>15133.025390000001</v>
      </c>
      <c r="AD43" s="12">
        <v>198.89762999999999</v>
      </c>
      <c r="AE43" s="12">
        <v>36</v>
      </c>
      <c r="AL43" s="5">
        <f t="shared" si="22"/>
        <v>0.81644000000000005</v>
      </c>
      <c r="AM43" s="13">
        <f t="shared" si="23"/>
        <v>36</v>
      </c>
      <c r="AN43" s="13">
        <f t="shared" si="24"/>
        <v>29.391840000000002</v>
      </c>
      <c r="AO43" s="10">
        <f t="shared" si="25"/>
        <v>2517</v>
      </c>
      <c r="AP43" s="7">
        <f t="shared" si="26"/>
        <v>1557.5619159148002</v>
      </c>
      <c r="AQ43" s="7">
        <f t="shared" si="27"/>
        <v>2054.97948</v>
      </c>
      <c r="AR43" s="7">
        <f t="shared" si="28"/>
        <v>22.076537600000002</v>
      </c>
      <c r="AS43" s="12">
        <f t="shared" si="29"/>
        <v>3356</v>
      </c>
      <c r="AT43" s="7">
        <f t="shared" si="30"/>
        <v>1586.4773631748001</v>
      </c>
      <c r="AU43" s="7">
        <f t="shared" si="31"/>
        <v>2739.97264</v>
      </c>
      <c r="AV43" s="7">
        <f t="shared" si="32"/>
        <v>21.872427600000002</v>
      </c>
      <c r="AW43" s="7">
        <f t="shared" si="33"/>
        <v>27.865097200000005</v>
      </c>
      <c r="AX43" s="7">
        <f t="shared" si="34"/>
        <v>28.191673200000004</v>
      </c>
      <c r="AY43" s="10">
        <f t="shared" si="35"/>
        <v>20136</v>
      </c>
      <c r="AZ43" s="2">
        <f t="shared" si="36"/>
        <v>5954.6939792652001</v>
      </c>
      <c r="BA43" s="2">
        <f t="shared" si="37"/>
        <v>16439.83584</v>
      </c>
      <c r="BB43" s="12">
        <v>1</v>
      </c>
    </row>
    <row r="44" spans="1:54" x14ac:dyDescent="0.25">
      <c r="A44" s="12">
        <v>29849</v>
      </c>
      <c r="B44" s="12">
        <v>33466</v>
      </c>
      <c r="C44" s="12" t="s">
        <v>118</v>
      </c>
      <c r="D44" s="12">
        <v>1</v>
      </c>
      <c r="E44" s="12">
        <v>812</v>
      </c>
      <c r="F44" s="12">
        <v>0.84994000000000003</v>
      </c>
      <c r="G44" s="12">
        <v>12</v>
      </c>
      <c r="H44" s="12" t="s">
        <v>114</v>
      </c>
      <c r="I44" s="12">
        <v>839</v>
      </c>
      <c r="J44" s="12">
        <v>0.84994000000000003</v>
      </c>
      <c r="K44" s="12">
        <v>889.1028</v>
      </c>
      <c r="L44" s="12">
        <v>9.6339999999999995E-2</v>
      </c>
      <c r="M44" s="12">
        <v>1643.5247999999999</v>
      </c>
      <c r="N44" s="12">
        <v>34.590000000000003</v>
      </c>
      <c r="O44" s="12">
        <v>1644.01819</v>
      </c>
      <c r="P44" s="12">
        <v>0.48987000000000003</v>
      </c>
      <c r="Q44" s="12">
        <v>2917.75</v>
      </c>
      <c r="R44" s="12">
        <v>29.46</v>
      </c>
      <c r="S44" s="12">
        <v>1571.8549800000001</v>
      </c>
      <c r="T44" s="12">
        <v>0.31225000000000003</v>
      </c>
      <c r="U44" s="12">
        <v>3101.5893599999999</v>
      </c>
      <c r="V44" s="12">
        <v>34.409999999999997</v>
      </c>
      <c r="W44" s="12">
        <v>753.86523</v>
      </c>
      <c r="X44" s="12">
        <v>0.29951</v>
      </c>
      <c r="Y44" s="12">
        <v>1669.19165</v>
      </c>
      <c r="Z44" s="12">
        <v>34.25</v>
      </c>
      <c r="AA44" s="12">
        <v>4858.8413099999998</v>
      </c>
      <c r="AB44" s="12">
        <v>4129.7236300000004</v>
      </c>
      <c r="AC44" s="12">
        <v>9332.05566</v>
      </c>
      <c r="AD44" s="12">
        <v>126.81104000000001</v>
      </c>
      <c r="AE44" s="12">
        <v>36</v>
      </c>
      <c r="AL44" s="5">
        <f t="shared" si="22"/>
        <v>0.84994000000000003</v>
      </c>
      <c r="AM44" s="13">
        <f t="shared" si="23"/>
        <v>36</v>
      </c>
      <c r="AN44" s="13">
        <f t="shared" si="24"/>
        <v>30.597840000000001</v>
      </c>
      <c r="AO44" s="10">
        <f t="shared" si="25"/>
        <v>2517</v>
      </c>
      <c r="AP44" s="7">
        <f t="shared" si="26"/>
        <v>640.74021358620007</v>
      </c>
      <c r="AQ44" s="7">
        <f t="shared" si="27"/>
        <v>2139.29898</v>
      </c>
      <c r="AR44" s="7">
        <f t="shared" si="28"/>
        <v>29.110445000000002</v>
      </c>
      <c r="AS44" s="12">
        <f t="shared" si="29"/>
        <v>3356</v>
      </c>
      <c r="AT44" s="7">
        <f t="shared" si="30"/>
        <v>1397.3168204086001</v>
      </c>
      <c r="AU44" s="7">
        <f t="shared" si="31"/>
        <v>2852.3986399999999</v>
      </c>
      <c r="AV44" s="7">
        <f t="shared" si="32"/>
        <v>25.039232400000003</v>
      </c>
      <c r="AW44" s="7">
        <f t="shared" si="33"/>
        <v>29.246435399999999</v>
      </c>
      <c r="AX44" s="7">
        <f t="shared" si="34"/>
        <v>29.399424600000003</v>
      </c>
      <c r="AY44" s="10">
        <f t="shared" si="35"/>
        <v>20136</v>
      </c>
      <c r="AZ44" s="2">
        <f t="shared" si="36"/>
        <v>4129.7235830214004</v>
      </c>
      <c r="BA44" s="2">
        <f t="shared" si="37"/>
        <v>17114.39184</v>
      </c>
      <c r="BB44" s="12">
        <v>1</v>
      </c>
    </row>
    <row r="45" spans="1:54" x14ac:dyDescent="0.25">
      <c r="A45" s="12">
        <v>29857</v>
      </c>
      <c r="B45" s="12">
        <v>29701</v>
      </c>
      <c r="C45" s="12" t="s">
        <v>108</v>
      </c>
      <c r="D45" s="12">
        <v>2</v>
      </c>
      <c r="E45" s="12">
        <v>812</v>
      </c>
      <c r="F45" s="12">
        <v>0.56904999999999994</v>
      </c>
      <c r="G45" s="12">
        <v>12</v>
      </c>
      <c r="H45" s="12" t="s">
        <v>89</v>
      </c>
      <c r="I45" s="12">
        <v>1650</v>
      </c>
      <c r="J45" s="12">
        <v>1.1380999999999999</v>
      </c>
      <c r="K45" s="12">
        <v>1121.48218</v>
      </c>
      <c r="L45" s="12">
        <v>6.1789999999999998E-2</v>
      </c>
      <c r="M45" s="12">
        <v>2117.7040999999999</v>
      </c>
      <c r="N45" s="12">
        <v>28.54</v>
      </c>
      <c r="O45" s="12">
        <v>2171.2546400000001</v>
      </c>
      <c r="P45" s="12">
        <v>0.32897999999999999</v>
      </c>
      <c r="Q45" s="12">
        <v>4561.09375</v>
      </c>
      <c r="R45" s="12">
        <v>27.64</v>
      </c>
      <c r="S45" s="12">
        <v>2107.9201699999999</v>
      </c>
      <c r="T45" s="12">
        <v>0.21292</v>
      </c>
      <c r="U45" s="12">
        <v>4222.4824200000003</v>
      </c>
      <c r="V45" s="12">
        <v>28.43</v>
      </c>
      <c r="W45" s="12">
        <v>1143.2480499999999</v>
      </c>
      <c r="X45" s="12">
        <v>0.23096</v>
      </c>
      <c r="Y45" s="12">
        <v>2122.0666500000002</v>
      </c>
      <c r="Z45" s="12">
        <v>28.31</v>
      </c>
      <c r="AA45" s="12">
        <v>6543.9052700000002</v>
      </c>
      <c r="AB45" s="12">
        <v>3723.80933</v>
      </c>
      <c r="AC45" s="12">
        <v>13023.346680000001</v>
      </c>
      <c r="AD45" s="12">
        <v>132.23430999999999</v>
      </c>
      <c r="AE45" s="12">
        <v>29.75</v>
      </c>
      <c r="AL45" s="5">
        <f t="shared" si="22"/>
        <v>0.56904999999999994</v>
      </c>
      <c r="AM45" s="13">
        <f t="shared" si="23"/>
        <v>29.75</v>
      </c>
      <c r="AN45" s="13">
        <f t="shared" si="24"/>
        <v>16.929237499999999</v>
      </c>
      <c r="AO45" s="10">
        <f t="shared" si="25"/>
        <v>4950</v>
      </c>
      <c r="AP45" s="7">
        <f t="shared" si="26"/>
        <v>650.56530285249994</v>
      </c>
      <c r="AQ45" s="7">
        <f t="shared" si="27"/>
        <v>2816.7974999999997</v>
      </c>
      <c r="AR45" s="7">
        <f t="shared" si="28"/>
        <v>16.109805499999997</v>
      </c>
      <c r="AS45" s="12">
        <f t="shared" si="29"/>
        <v>6600</v>
      </c>
      <c r="AT45" s="7">
        <f t="shared" si="30"/>
        <v>1235.552452892</v>
      </c>
      <c r="AU45" s="7">
        <f t="shared" si="31"/>
        <v>3755.7299999999996</v>
      </c>
      <c r="AV45" s="7">
        <f t="shared" si="32"/>
        <v>15.728541999999999</v>
      </c>
      <c r="AW45" s="7">
        <f t="shared" si="33"/>
        <v>16.178091499999997</v>
      </c>
      <c r="AX45" s="7">
        <f t="shared" si="34"/>
        <v>16.240686999999998</v>
      </c>
      <c r="AY45" s="10">
        <f t="shared" si="35"/>
        <v>39600</v>
      </c>
      <c r="AZ45" s="2">
        <f t="shared" si="36"/>
        <v>3723.8092938934997</v>
      </c>
      <c r="BA45" s="2">
        <f t="shared" si="37"/>
        <v>22534.379999999997</v>
      </c>
      <c r="BB45" s="12">
        <v>1</v>
      </c>
    </row>
    <row r="46" spans="1:54" x14ac:dyDescent="0.25">
      <c r="A46" s="12">
        <v>29857</v>
      </c>
      <c r="B46" s="12">
        <v>29858</v>
      </c>
      <c r="C46" s="12" t="s">
        <v>119</v>
      </c>
      <c r="D46" s="12">
        <v>2</v>
      </c>
      <c r="E46" s="12">
        <v>816</v>
      </c>
      <c r="F46" s="12">
        <v>1.00397</v>
      </c>
      <c r="G46" s="12">
        <v>16</v>
      </c>
      <c r="H46" s="12" t="s">
        <v>97</v>
      </c>
      <c r="I46" s="12">
        <v>1479</v>
      </c>
      <c r="J46" s="12">
        <v>2.0079400000000001</v>
      </c>
      <c r="K46" s="12">
        <v>363.29270000000002</v>
      </c>
      <c r="L46" s="12">
        <v>2.2329999999999999E-2</v>
      </c>
      <c r="M46" s="12">
        <v>576.98540000000003</v>
      </c>
      <c r="N46" s="12">
        <v>28.86</v>
      </c>
      <c r="O46" s="12">
        <v>639.43688999999995</v>
      </c>
      <c r="P46" s="12">
        <v>0.10809000000000001</v>
      </c>
      <c r="Q46" s="12">
        <v>1130.93201</v>
      </c>
      <c r="R46" s="12">
        <v>28.76</v>
      </c>
      <c r="S46" s="12">
        <v>510.00009999999997</v>
      </c>
      <c r="T46" s="12">
        <v>5.747E-2</v>
      </c>
      <c r="U46" s="12">
        <v>1071.1962000000001</v>
      </c>
      <c r="V46" s="12">
        <v>28.85</v>
      </c>
      <c r="W46" s="12">
        <v>127.989</v>
      </c>
      <c r="X46" s="12">
        <v>2.8850000000000001E-2</v>
      </c>
      <c r="Y46" s="12">
        <v>464.25940000000003</v>
      </c>
      <c r="Z46" s="12">
        <v>28.85</v>
      </c>
      <c r="AA46" s="12">
        <v>1640.71875</v>
      </c>
      <c r="AB46" s="12">
        <v>1647.23242</v>
      </c>
      <c r="AC46" s="12">
        <v>3243.3730500000001</v>
      </c>
      <c r="AD46" s="12">
        <v>57.161700000000003</v>
      </c>
      <c r="AE46" s="12">
        <v>29.75</v>
      </c>
      <c r="AL46" s="5">
        <f t="shared" si="22"/>
        <v>1.00397</v>
      </c>
      <c r="AM46" s="13">
        <f t="shared" si="23"/>
        <v>29.75</v>
      </c>
      <c r="AN46" s="13">
        <f t="shared" si="24"/>
        <v>29.868107500000001</v>
      </c>
      <c r="AO46" s="10">
        <f t="shared" si="25"/>
        <v>4437</v>
      </c>
      <c r="AP46" s="7">
        <f t="shared" si="26"/>
        <v>128.49711633000001</v>
      </c>
      <c r="AQ46" s="7">
        <f t="shared" si="27"/>
        <v>4454.6148899999998</v>
      </c>
      <c r="AR46" s="7">
        <f t="shared" si="28"/>
        <v>28.964534500000003</v>
      </c>
      <c r="AS46" s="12">
        <f t="shared" si="29"/>
        <v>5916</v>
      </c>
      <c r="AT46" s="7">
        <f t="shared" si="30"/>
        <v>641.97545445330002</v>
      </c>
      <c r="AU46" s="7">
        <f t="shared" si="31"/>
        <v>5939.4865200000004</v>
      </c>
      <c r="AV46" s="7">
        <f t="shared" si="32"/>
        <v>28.874177200000002</v>
      </c>
      <c r="AW46" s="7">
        <f t="shared" si="33"/>
        <v>28.964534500000003</v>
      </c>
      <c r="AX46" s="7">
        <f t="shared" si="34"/>
        <v>28.974574199999999</v>
      </c>
      <c r="AY46" s="10">
        <f t="shared" si="35"/>
        <v>35496</v>
      </c>
      <c r="AZ46" s="2">
        <f t="shared" si="36"/>
        <v>1647.2324034375001</v>
      </c>
      <c r="BA46" s="2">
        <f t="shared" si="37"/>
        <v>35636.919119999999</v>
      </c>
      <c r="BB46" s="12">
        <v>1</v>
      </c>
    </row>
    <row r="47" spans="1:54" x14ac:dyDescent="0.25">
      <c r="A47" s="12">
        <v>29857</v>
      </c>
      <c r="B47" s="12">
        <v>39494</v>
      </c>
      <c r="C47" s="12" t="s">
        <v>120</v>
      </c>
      <c r="D47" s="12">
        <v>2</v>
      </c>
      <c r="E47" s="12">
        <v>813</v>
      </c>
      <c r="F47" s="12">
        <v>0.14731</v>
      </c>
      <c r="G47" s="12">
        <v>13</v>
      </c>
      <c r="H47" s="12" t="s">
        <v>106</v>
      </c>
      <c r="I47" s="12">
        <v>1523</v>
      </c>
      <c r="J47" s="12">
        <v>0.29461999999999999</v>
      </c>
      <c r="K47" s="12">
        <v>1732.5455999999999</v>
      </c>
      <c r="L47" s="12">
        <v>0.10342</v>
      </c>
      <c r="M47" s="12">
        <v>3418.7045899999998</v>
      </c>
      <c r="N47" s="12">
        <v>24.91</v>
      </c>
      <c r="O47" s="12">
        <v>3847.8618200000001</v>
      </c>
      <c r="P47" s="12">
        <v>0.63163000000000002</v>
      </c>
      <c r="Q47" s="12">
        <v>7263.6796899999999</v>
      </c>
      <c r="R47" s="12">
        <v>12.57</v>
      </c>
      <c r="S47" s="12">
        <v>3421.0324700000001</v>
      </c>
      <c r="T47" s="12">
        <v>0.37436999999999998</v>
      </c>
      <c r="U47" s="12">
        <v>6918.5400399999999</v>
      </c>
      <c r="V47" s="12">
        <v>24.29</v>
      </c>
      <c r="W47" s="12">
        <v>1639.2491500000001</v>
      </c>
      <c r="X47" s="12">
        <v>0.35877999999999999</v>
      </c>
      <c r="Y47" s="12">
        <v>3607.0058600000002</v>
      </c>
      <c r="Z47" s="12">
        <v>23.67</v>
      </c>
      <c r="AA47" s="12">
        <v>10640.68945</v>
      </c>
      <c r="AB47" s="12">
        <v>1567.4799800000001</v>
      </c>
      <c r="AC47" s="12">
        <v>21207.929690000001</v>
      </c>
      <c r="AD47" s="12">
        <v>86.288669999999996</v>
      </c>
      <c r="AE47" s="12">
        <v>29.75</v>
      </c>
      <c r="AL47" s="5">
        <f t="shared" si="22"/>
        <v>0.14731</v>
      </c>
      <c r="AM47" s="13">
        <f t="shared" si="23"/>
        <v>29.75</v>
      </c>
      <c r="AN47" s="13">
        <f t="shared" si="24"/>
        <v>4.3824724999999995</v>
      </c>
      <c r="AO47" s="10">
        <f t="shared" si="25"/>
        <v>4569</v>
      </c>
      <c r="AP47" s="7">
        <f t="shared" si="26"/>
        <v>241.47779228650001</v>
      </c>
      <c r="AQ47" s="7">
        <f t="shared" si="27"/>
        <v>673.05939000000001</v>
      </c>
      <c r="AR47" s="7">
        <f t="shared" si="28"/>
        <v>3.4868277000000001</v>
      </c>
      <c r="AS47" s="12">
        <f t="shared" si="29"/>
        <v>6092</v>
      </c>
      <c r="AT47" s="7">
        <f t="shared" si="30"/>
        <v>566.82852470420005</v>
      </c>
      <c r="AU47" s="7">
        <f t="shared" si="31"/>
        <v>897.41251999999997</v>
      </c>
      <c r="AV47" s="7">
        <f t="shared" si="32"/>
        <v>1.8516866999999999</v>
      </c>
      <c r="AW47" s="7">
        <f t="shared" si="33"/>
        <v>3.5781598999999997</v>
      </c>
      <c r="AX47" s="7">
        <f t="shared" si="34"/>
        <v>3.6694920999999998</v>
      </c>
      <c r="AY47" s="10">
        <f t="shared" si="35"/>
        <v>36552</v>
      </c>
      <c r="AZ47" s="2">
        <f t="shared" si="36"/>
        <v>1567.4799628794999</v>
      </c>
      <c r="BA47" s="2">
        <f t="shared" si="37"/>
        <v>5384.4751200000001</v>
      </c>
      <c r="BB47" s="12">
        <v>1</v>
      </c>
    </row>
    <row r="48" spans="1:54" x14ac:dyDescent="0.25">
      <c r="A48" s="12">
        <v>29858</v>
      </c>
      <c r="B48" s="12">
        <v>29684</v>
      </c>
      <c r="C48" s="12" t="s">
        <v>96</v>
      </c>
      <c r="D48" s="12">
        <v>2</v>
      </c>
      <c r="E48" s="12">
        <v>816</v>
      </c>
      <c r="F48" s="12">
        <v>0.46988999999999997</v>
      </c>
      <c r="G48" s="12">
        <v>16</v>
      </c>
      <c r="H48" s="12" t="s">
        <v>97</v>
      </c>
      <c r="I48" s="12">
        <v>1479</v>
      </c>
      <c r="J48" s="12">
        <v>0.93977999999999995</v>
      </c>
      <c r="K48" s="12">
        <v>761.71389999999997</v>
      </c>
      <c r="L48" s="12">
        <v>4.6820000000000001E-2</v>
      </c>
      <c r="M48" s="12">
        <v>1497.3891599999999</v>
      </c>
      <c r="N48" s="12">
        <v>27.8</v>
      </c>
      <c r="O48" s="12">
        <v>1521.37354</v>
      </c>
      <c r="P48" s="12">
        <v>0.25716</v>
      </c>
      <c r="Q48" s="12">
        <v>3144.0529799999999</v>
      </c>
      <c r="R48" s="12">
        <v>27.11</v>
      </c>
      <c r="S48" s="12">
        <v>1380.4105199999999</v>
      </c>
      <c r="T48" s="12">
        <v>0.15556</v>
      </c>
      <c r="U48" s="12">
        <v>2783.02808</v>
      </c>
      <c r="V48" s="12">
        <v>27.7</v>
      </c>
      <c r="W48" s="12">
        <v>975.92412999999999</v>
      </c>
      <c r="X48" s="12">
        <v>0.21995000000000001</v>
      </c>
      <c r="Y48" s="12">
        <v>1779.76514</v>
      </c>
      <c r="Z48" s="12">
        <v>27.47</v>
      </c>
      <c r="AA48" s="12">
        <v>4639.4218799999999</v>
      </c>
      <c r="AB48" s="12">
        <v>2180.0180700000001</v>
      </c>
      <c r="AC48" s="12">
        <v>9204.2353500000008</v>
      </c>
      <c r="AD48" s="12">
        <v>79.354799999999997</v>
      </c>
      <c r="AE48" s="12">
        <v>29.75</v>
      </c>
      <c r="AL48" s="5">
        <f t="shared" si="22"/>
        <v>0.46988999999999997</v>
      </c>
      <c r="AM48" s="13">
        <f t="shared" si="23"/>
        <v>29.75</v>
      </c>
      <c r="AN48" s="13">
        <f t="shared" si="24"/>
        <v>13.979227499999999</v>
      </c>
      <c r="AO48" s="10">
        <f t="shared" si="25"/>
        <v>4437</v>
      </c>
      <c r="AP48" s="7">
        <f t="shared" si="26"/>
        <v>458.57698944569995</v>
      </c>
      <c r="AQ48" s="7">
        <f t="shared" si="27"/>
        <v>2084.90193</v>
      </c>
      <c r="AR48" s="7">
        <f t="shared" si="28"/>
        <v>12.907878299999998</v>
      </c>
      <c r="AS48" s="12">
        <f t="shared" si="29"/>
        <v>5916</v>
      </c>
      <c r="AT48" s="7">
        <f t="shared" si="30"/>
        <v>714.8782127106</v>
      </c>
      <c r="AU48" s="7">
        <f t="shared" si="31"/>
        <v>2779.86924</v>
      </c>
      <c r="AV48" s="7">
        <f t="shared" si="32"/>
        <v>12.738717899999999</v>
      </c>
      <c r="AW48" s="7">
        <f t="shared" si="33"/>
        <v>13.015953</v>
      </c>
      <c r="AX48" s="7">
        <f t="shared" si="34"/>
        <v>13.062942</v>
      </c>
      <c r="AY48" s="10">
        <f t="shared" si="35"/>
        <v>35496</v>
      </c>
      <c r="AZ48" s="2">
        <f t="shared" si="36"/>
        <v>2180.0179471931997</v>
      </c>
      <c r="BA48" s="2">
        <f t="shared" si="37"/>
        <v>16679.21544</v>
      </c>
      <c r="BB48" s="12">
        <v>1</v>
      </c>
    </row>
    <row r="49" spans="1:54" x14ac:dyDescent="0.25">
      <c r="A49" s="12">
        <v>29858</v>
      </c>
      <c r="B49" s="12">
        <v>29857</v>
      </c>
      <c r="C49" s="12" t="s">
        <v>119</v>
      </c>
      <c r="D49" s="12">
        <v>2</v>
      </c>
      <c r="E49" s="12">
        <v>816</v>
      </c>
      <c r="F49" s="12">
        <v>1.00397</v>
      </c>
      <c r="G49" s="12">
        <v>16</v>
      </c>
      <c r="H49" s="12" t="s">
        <v>97</v>
      </c>
      <c r="I49" s="12">
        <v>1479</v>
      </c>
      <c r="J49" s="12">
        <v>2.0079400000000001</v>
      </c>
      <c r="K49" s="12">
        <v>213.6927</v>
      </c>
      <c r="L49" s="12">
        <v>1.3129999999999999E-2</v>
      </c>
      <c r="M49" s="12">
        <v>576.98540000000003</v>
      </c>
      <c r="N49" s="12">
        <v>28.87</v>
      </c>
      <c r="O49" s="12">
        <v>491.49509999999998</v>
      </c>
      <c r="P49" s="12">
        <v>8.3080000000000001E-2</v>
      </c>
      <c r="Q49" s="12">
        <v>1130.93201</v>
      </c>
      <c r="R49" s="12">
        <v>28.79</v>
      </c>
      <c r="S49" s="12">
        <v>561.1961</v>
      </c>
      <c r="T49" s="12">
        <v>6.3240000000000005E-2</v>
      </c>
      <c r="U49" s="12">
        <v>1071.1962000000001</v>
      </c>
      <c r="V49" s="12">
        <v>28.84</v>
      </c>
      <c r="W49" s="12">
        <v>336.2704</v>
      </c>
      <c r="X49" s="12">
        <v>7.5789999999999996E-2</v>
      </c>
      <c r="Y49" s="12">
        <v>464.25940000000003</v>
      </c>
      <c r="Z49" s="12">
        <v>28.82</v>
      </c>
      <c r="AA49" s="12">
        <v>1602.6542999999999</v>
      </c>
      <c r="AB49" s="12">
        <v>1609.01685</v>
      </c>
      <c r="AC49" s="12">
        <v>3243.3730500000001</v>
      </c>
      <c r="AD49" s="12">
        <v>55.821260000000002</v>
      </c>
      <c r="AE49" s="12">
        <v>29.75</v>
      </c>
      <c r="AL49" s="5">
        <f t="shared" si="22"/>
        <v>1.00397</v>
      </c>
      <c r="AM49" s="13">
        <f t="shared" si="23"/>
        <v>29.75</v>
      </c>
      <c r="AN49" s="13">
        <f t="shared" si="24"/>
        <v>29.868107500000001</v>
      </c>
      <c r="AO49" s="10">
        <f t="shared" si="25"/>
        <v>4437</v>
      </c>
      <c r="AP49" s="7">
        <f t="shared" si="26"/>
        <v>337.605393488</v>
      </c>
      <c r="AQ49" s="7">
        <f t="shared" si="27"/>
        <v>4454.6148899999998</v>
      </c>
      <c r="AR49" s="7">
        <f t="shared" si="28"/>
        <v>28.934415400000002</v>
      </c>
      <c r="AS49" s="12">
        <f t="shared" si="29"/>
        <v>5916</v>
      </c>
      <c r="AT49" s="7">
        <f t="shared" si="30"/>
        <v>493.44633554699999</v>
      </c>
      <c r="AU49" s="7">
        <f t="shared" si="31"/>
        <v>5939.4865200000004</v>
      </c>
      <c r="AV49" s="7">
        <f t="shared" si="32"/>
        <v>28.904296299999999</v>
      </c>
      <c r="AW49" s="7">
        <f t="shared" si="33"/>
        <v>28.954494799999999</v>
      </c>
      <c r="AX49" s="7">
        <f t="shared" si="34"/>
        <v>28.984613900000003</v>
      </c>
      <c r="AY49" s="10">
        <f t="shared" si="35"/>
        <v>35496</v>
      </c>
      <c r="AZ49" s="2">
        <f t="shared" si="36"/>
        <v>1609.016837571</v>
      </c>
      <c r="BA49" s="2">
        <f t="shared" si="37"/>
        <v>35636.919119999999</v>
      </c>
      <c r="BB49" s="12">
        <v>1</v>
      </c>
    </row>
    <row r="50" spans="1:54" x14ac:dyDescent="0.25">
      <c r="A50" s="12">
        <v>29872</v>
      </c>
      <c r="B50" s="12">
        <v>20912</v>
      </c>
      <c r="C50" s="12" t="s">
        <v>83</v>
      </c>
      <c r="D50" s="12">
        <v>3</v>
      </c>
      <c r="E50" s="12">
        <v>812</v>
      </c>
      <c r="F50" s="12">
        <v>0.93794</v>
      </c>
      <c r="G50" s="12">
        <v>12</v>
      </c>
      <c r="H50" s="12" t="s">
        <v>82</v>
      </c>
      <c r="I50" s="12">
        <v>2409</v>
      </c>
      <c r="J50" s="12">
        <v>2.8138200000000002</v>
      </c>
      <c r="K50" s="12">
        <v>2189.9495999999999</v>
      </c>
      <c r="L50" s="12">
        <v>8.2640000000000005E-2</v>
      </c>
      <c r="M50" s="12">
        <v>5689.7275399999999</v>
      </c>
      <c r="N50" s="12">
        <v>28.99</v>
      </c>
      <c r="O50" s="12">
        <v>4836.8315400000001</v>
      </c>
      <c r="P50" s="12">
        <v>0.50195000000000001</v>
      </c>
      <c r="Q50" s="12">
        <v>12260.668949999999</v>
      </c>
      <c r="R50" s="12">
        <v>24.57</v>
      </c>
      <c r="S50" s="12">
        <v>5887.4970700000003</v>
      </c>
      <c r="T50" s="12">
        <v>0.40733000000000003</v>
      </c>
      <c r="U50" s="12">
        <v>11814.469730000001</v>
      </c>
      <c r="V50" s="12">
        <v>28.8</v>
      </c>
      <c r="W50" s="12">
        <v>4237.2114300000003</v>
      </c>
      <c r="X50" s="12">
        <v>0.58630000000000004</v>
      </c>
      <c r="Y50" s="12">
        <v>6443.0629900000004</v>
      </c>
      <c r="Z50" s="12">
        <v>26.25</v>
      </c>
      <c r="AA50" s="12">
        <v>17151.490229999999</v>
      </c>
      <c r="AB50" s="12">
        <v>16087.068359999999</v>
      </c>
      <c r="AC50" s="12">
        <v>36207.929689999997</v>
      </c>
      <c r="AD50" s="12">
        <v>598.63585999999998</v>
      </c>
      <c r="AE50" s="12">
        <v>29.75</v>
      </c>
      <c r="AL50" s="5">
        <f t="shared" si="22"/>
        <v>0.93794</v>
      </c>
      <c r="AM50" s="13">
        <f t="shared" si="23"/>
        <v>29.75</v>
      </c>
      <c r="AN50" s="13">
        <f t="shared" si="24"/>
        <v>27.903714999999998</v>
      </c>
      <c r="AO50" s="10">
        <f t="shared" si="25"/>
        <v>7227</v>
      </c>
      <c r="AP50" s="7">
        <f t="shared" si="26"/>
        <v>3974.2500886542002</v>
      </c>
      <c r="AQ50" s="7">
        <f t="shared" si="27"/>
        <v>6778.4923799999997</v>
      </c>
      <c r="AR50" s="7">
        <f t="shared" si="28"/>
        <v>24.620925</v>
      </c>
      <c r="AS50" s="12">
        <f t="shared" si="29"/>
        <v>9636</v>
      </c>
      <c r="AT50" s="7">
        <f t="shared" si="30"/>
        <v>4536.6577746275998</v>
      </c>
      <c r="AU50" s="7">
        <f t="shared" si="31"/>
        <v>9037.9898400000002</v>
      </c>
      <c r="AV50" s="7">
        <f t="shared" si="32"/>
        <v>23.045185799999999</v>
      </c>
      <c r="AW50" s="7">
        <f t="shared" si="33"/>
        <v>27.012672000000002</v>
      </c>
      <c r="AX50" s="7">
        <f t="shared" si="34"/>
        <v>27.1908806</v>
      </c>
      <c r="AY50" s="10">
        <f t="shared" si="35"/>
        <v>57816</v>
      </c>
      <c r="AZ50" s="2">
        <f t="shared" si="36"/>
        <v>16087.0687463262</v>
      </c>
      <c r="BA50" s="2">
        <f t="shared" si="37"/>
        <v>54227.939039999997</v>
      </c>
      <c r="BB50" s="12">
        <v>1</v>
      </c>
    </row>
    <row r="51" spans="1:54" x14ac:dyDescent="0.25">
      <c r="A51" s="12">
        <v>29872</v>
      </c>
      <c r="B51" s="12">
        <v>29815</v>
      </c>
      <c r="C51" s="12" t="s">
        <v>115</v>
      </c>
      <c r="D51" s="12">
        <v>3</v>
      </c>
      <c r="E51" s="12">
        <v>812</v>
      </c>
      <c r="F51" s="12">
        <v>0.56937000000000004</v>
      </c>
      <c r="G51" s="12">
        <v>12</v>
      </c>
      <c r="H51" s="12" t="s">
        <v>82</v>
      </c>
      <c r="I51" s="12">
        <v>2409</v>
      </c>
      <c r="J51" s="12">
        <v>1.70811</v>
      </c>
      <c r="K51" s="12">
        <v>3254.1867699999998</v>
      </c>
      <c r="L51" s="12">
        <v>0.12280000000000001</v>
      </c>
      <c r="M51" s="12">
        <v>5229.7241199999999</v>
      </c>
      <c r="N51" s="12">
        <v>28.49</v>
      </c>
      <c r="O51" s="12">
        <v>6773.5239300000003</v>
      </c>
      <c r="P51" s="12">
        <v>0.70294000000000001</v>
      </c>
      <c r="Q51" s="12">
        <v>11185.50195</v>
      </c>
      <c r="R51" s="12">
        <v>17.93</v>
      </c>
      <c r="S51" s="12">
        <v>5283.8510699999997</v>
      </c>
      <c r="T51" s="12">
        <v>0.36556</v>
      </c>
      <c r="U51" s="12">
        <v>10553.285159999999</v>
      </c>
      <c r="V51" s="12">
        <v>28.27</v>
      </c>
      <c r="W51" s="12">
        <v>2090.62646</v>
      </c>
      <c r="X51" s="12">
        <v>0.28927999999999998</v>
      </c>
      <c r="Y51" s="12">
        <v>5958.1650399999999</v>
      </c>
      <c r="Z51" s="12">
        <v>28.19</v>
      </c>
      <c r="AA51" s="12">
        <v>17402.1875</v>
      </c>
      <c r="AB51" s="12">
        <v>9908.2831999999999</v>
      </c>
      <c r="AC51" s="12">
        <v>32926.675779999998</v>
      </c>
      <c r="AD51" s="12">
        <v>428.77359000000001</v>
      </c>
      <c r="AE51" s="12">
        <v>29.75</v>
      </c>
      <c r="AL51" s="5">
        <f t="shared" si="22"/>
        <v>0.56937000000000004</v>
      </c>
      <c r="AM51" s="13">
        <f t="shared" si="23"/>
        <v>29.75</v>
      </c>
      <c r="AN51" s="13">
        <f t="shared" si="24"/>
        <v>16.938757500000001</v>
      </c>
      <c r="AO51" s="10">
        <f t="shared" si="25"/>
        <v>7227</v>
      </c>
      <c r="AP51" s="7">
        <f t="shared" si="26"/>
        <v>1190.3399875302</v>
      </c>
      <c r="AQ51" s="7">
        <f t="shared" si="27"/>
        <v>4114.8369900000007</v>
      </c>
      <c r="AR51" s="7">
        <f t="shared" si="28"/>
        <v>16.050540300000002</v>
      </c>
      <c r="AS51" s="12">
        <f t="shared" si="29"/>
        <v>9636</v>
      </c>
      <c r="AT51" s="7">
        <f t="shared" si="30"/>
        <v>3856.6413200241004</v>
      </c>
      <c r="AU51" s="7">
        <f t="shared" si="31"/>
        <v>5486.4493200000006</v>
      </c>
      <c r="AV51" s="7">
        <f t="shared" si="32"/>
        <v>10.2088041</v>
      </c>
      <c r="AW51" s="7">
        <f t="shared" si="33"/>
        <v>16.096089900000003</v>
      </c>
      <c r="AX51" s="7">
        <f t="shared" si="34"/>
        <v>16.221351300000002</v>
      </c>
      <c r="AY51" s="10">
        <f t="shared" si="35"/>
        <v>57816</v>
      </c>
      <c r="AZ51" s="2">
        <f t="shared" si="36"/>
        <v>9908.2834968750012</v>
      </c>
      <c r="BA51" s="2">
        <f t="shared" si="37"/>
        <v>32918.695920000006</v>
      </c>
      <c r="BB51" s="12">
        <v>1</v>
      </c>
    </row>
    <row r="52" spans="1:54" x14ac:dyDescent="0.25">
      <c r="A52" s="12">
        <v>33190</v>
      </c>
      <c r="B52" s="12">
        <v>29679</v>
      </c>
      <c r="C52" s="12" t="s">
        <v>90</v>
      </c>
      <c r="D52" s="12">
        <v>2</v>
      </c>
      <c r="E52" s="12">
        <v>812</v>
      </c>
      <c r="F52" s="12">
        <v>0.56072</v>
      </c>
      <c r="G52" s="12">
        <v>12</v>
      </c>
      <c r="H52" s="12" t="s">
        <v>89</v>
      </c>
      <c r="I52" s="12">
        <v>1633</v>
      </c>
      <c r="J52" s="12">
        <v>1.12144</v>
      </c>
      <c r="K52" s="12">
        <v>919.63489000000004</v>
      </c>
      <c r="L52" s="12">
        <v>5.1200000000000002E-2</v>
      </c>
      <c r="M52" s="12">
        <v>1799.9533699999999</v>
      </c>
      <c r="N52" s="12">
        <v>37.92</v>
      </c>
      <c r="O52" s="12">
        <v>2662.31934</v>
      </c>
      <c r="P52" s="12">
        <v>0.40758</v>
      </c>
      <c r="Q52" s="12">
        <v>4654.2163099999998</v>
      </c>
      <c r="R52" s="12">
        <v>33.74</v>
      </c>
      <c r="S52" s="12">
        <v>1787.7806399999999</v>
      </c>
      <c r="T52" s="12">
        <v>0.18246000000000001</v>
      </c>
      <c r="U52" s="12">
        <v>3730.6391600000002</v>
      </c>
      <c r="V52" s="12">
        <v>37.74</v>
      </c>
      <c r="W52" s="12">
        <v>728.37842000000001</v>
      </c>
      <c r="X52" s="12">
        <v>0.14868000000000001</v>
      </c>
      <c r="Y52" s="12">
        <v>2128.7817399999999</v>
      </c>
      <c r="Z52" s="12">
        <v>37.67</v>
      </c>
      <c r="AA52" s="12">
        <v>6098.1132799999996</v>
      </c>
      <c r="AB52" s="12">
        <v>3419.3342299999999</v>
      </c>
      <c r="AC52" s="12">
        <v>12313.590819999999</v>
      </c>
      <c r="AD52" s="12">
        <v>95.247060000000005</v>
      </c>
      <c r="AE52" s="12">
        <v>40.5</v>
      </c>
      <c r="AL52" s="5">
        <f t="shared" si="22"/>
        <v>0.56072</v>
      </c>
      <c r="AM52" s="13">
        <f t="shared" si="23"/>
        <v>40.5</v>
      </c>
      <c r="AN52" s="13">
        <f t="shared" si="24"/>
        <v>22.709160000000001</v>
      </c>
      <c r="AO52" s="10">
        <f t="shared" si="25"/>
        <v>4899</v>
      </c>
      <c r="AP52" s="7">
        <f t="shared" si="26"/>
        <v>408.41634766240003</v>
      </c>
      <c r="AQ52" s="7">
        <f t="shared" si="27"/>
        <v>2746.9672799999998</v>
      </c>
      <c r="AR52" s="7">
        <f t="shared" si="28"/>
        <v>21.122322400000002</v>
      </c>
      <c r="AS52" s="12">
        <f t="shared" si="29"/>
        <v>6532</v>
      </c>
      <c r="AT52" s="7">
        <f t="shared" si="30"/>
        <v>1492.8157003248</v>
      </c>
      <c r="AU52" s="7">
        <f t="shared" si="31"/>
        <v>3662.6230399999999</v>
      </c>
      <c r="AV52" s="7">
        <f t="shared" si="32"/>
        <v>18.918692800000002</v>
      </c>
      <c r="AW52" s="7">
        <f t="shared" si="33"/>
        <v>21.161572800000002</v>
      </c>
      <c r="AX52" s="7">
        <f t="shared" si="34"/>
        <v>21.262502400000002</v>
      </c>
      <c r="AY52" s="10">
        <f t="shared" si="35"/>
        <v>39192</v>
      </c>
      <c r="AZ52" s="2">
        <f t="shared" si="36"/>
        <v>3419.3340783615999</v>
      </c>
      <c r="BA52" s="2">
        <f t="shared" si="37"/>
        <v>21975.738239999999</v>
      </c>
      <c r="BB52" s="12">
        <v>1</v>
      </c>
    </row>
    <row r="53" spans="1:54" x14ac:dyDescent="0.25">
      <c r="A53" s="12">
        <v>33190</v>
      </c>
      <c r="B53" s="12">
        <v>33191</v>
      </c>
      <c r="C53" s="12" t="s">
        <v>121</v>
      </c>
      <c r="D53" s="12">
        <v>2</v>
      </c>
      <c r="E53" s="12">
        <v>812</v>
      </c>
      <c r="F53" s="12">
        <v>0.57486999999999999</v>
      </c>
      <c r="G53" s="12">
        <v>12</v>
      </c>
      <c r="H53" s="12" t="s">
        <v>89</v>
      </c>
      <c r="I53" s="12">
        <v>1633</v>
      </c>
      <c r="J53" s="12">
        <v>1.14974</v>
      </c>
      <c r="K53" s="12">
        <v>649.5838</v>
      </c>
      <c r="L53" s="12">
        <v>3.6159999999999998E-2</v>
      </c>
      <c r="M53" s="12">
        <v>1330.1142600000001</v>
      </c>
      <c r="N53" s="12">
        <v>37.979999999999997</v>
      </c>
      <c r="O53" s="12">
        <v>1936.8271500000001</v>
      </c>
      <c r="P53" s="12">
        <v>0.29651</v>
      </c>
      <c r="Q53" s="12">
        <v>4426.1020500000004</v>
      </c>
      <c r="R53" s="12">
        <v>36.74</v>
      </c>
      <c r="S53" s="12">
        <v>1798.8466800000001</v>
      </c>
      <c r="T53" s="12">
        <v>0.18359</v>
      </c>
      <c r="U53" s="12">
        <v>3465.1423300000001</v>
      </c>
      <c r="V53" s="12">
        <v>37.78</v>
      </c>
      <c r="W53" s="12">
        <v>1075.71021</v>
      </c>
      <c r="X53" s="12">
        <v>0.21958</v>
      </c>
      <c r="Y53" s="12">
        <v>1857.87219</v>
      </c>
      <c r="Z53" s="12">
        <v>37.53</v>
      </c>
      <c r="AA53" s="12">
        <v>5460.9677700000002</v>
      </c>
      <c r="AB53" s="12">
        <v>3139.3464399999998</v>
      </c>
      <c r="AC53" s="12">
        <v>11079.23047</v>
      </c>
      <c r="AD53" s="12">
        <v>83.986689999999996</v>
      </c>
      <c r="AE53" s="12">
        <v>40.5</v>
      </c>
      <c r="AL53" s="5">
        <f t="shared" si="22"/>
        <v>0.57486999999999999</v>
      </c>
      <c r="AM53" s="13">
        <f t="shared" si="23"/>
        <v>40.5</v>
      </c>
      <c r="AN53" s="13">
        <f t="shared" si="24"/>
        <v>23.282235</v>
      </c>
      <c r="AO53" s="10">
        <f t="shared" si="25"/>
        <v>4899</v>
      </c>
      <c r="AP53" s="7">
        <f t="shared" si="26"/>
        <v>618.3935284227</v>
      </c>
      <c r="AQ53" s="7">
        <f t="shared" si="27"/>
        <v>2816.2881299999999</v>
      </c>
      <c r="AR53" s="7">
        <f t="shared" si="28"/>
        <v>21.574871099999999</v>
      </c>
      <c r="AS53" s="12">
        <f t="shared" si="29"/>
        <v>6532</v>
      </c>
      <c r="AT53" s="7">
        <f t="shared" si="30"/>
        <v>1113.4238237205</v>
      </c>
      <c r="AU53" s="7">
        <f t="shared" si="31"/>
        <v>3755.0508399999999</v>
      </c>
      <c r="AV53" s="7">
        <f t="shared" si="32"/>
        <v>21.1207238</v>
      </c>
      <c r="AW53" s="7">
        <f t="shared" si="33"/>
        <v>21.7185886</v>
      </c>
      <c r="AX53" s="7">
        <f t="shared" si="34"/>
        <v>21.833562599999997</v>
      </c>
      <c r="AY53" s="10">
        <f t="shared" si="35"/>
        <v>39192</v>
      </c>
      <c r="AZ53" s="2">
        <f t="shared" si="36"/>
        <v>3139.3465419398999</v>
      </c>
      <c r="BA53" s="2">
        <f t="shared" si="37"/>
        <v>22530.305039999999</v>
      </c>
      <c r="BB53" s="12">
        <v>1</v>
      </c>
    </row>
    <row r="54" spans="1:54" x14ac:dyDescent="0.25">
      <c r="A54" s="12">
        <v>33191</v>
      </c>
      <c r="B54" s="12">
        <v>33190</v>
      </c>
      <c r="C54" s="12" t="s">
        <v>121</v>
      </c>
      <c r="D54" s="12">
        <v>2</v>
      </c>
      <c r="E54" s="12">
        <v>812</v>
      </c>
      <c r="F54" s="12">
        <v>0.57486999999999999</v>
      </c>
      <c r="G54" s="12">
        <v>12</v>
      </c>
      <c r="H54" s="12" t="s">
        <v>89</v>
      </c>
      <c r="I54" s="12">
        <v>1633</v>
      </c>
      <c r="J54" s="12">
        <v>1.14974</v>
      </c>
      <c r="K54" s="12">
        <v>680.53052000000002</v>
      </c>
      <c r="L54" s="12">
        <v>3.789E-2</v>
      </c>
      <c r="M54" s="12">
        <v>1330.1142600000001</v>
      </c>
      <c r="N54" s="12">
        <v>37.979999999999997</v>
      </c>
      <c r="O54" s="12">
        <v>2489.2751499999999</v>
      </c>
      <c r="P54" s="12">
        <v>0.38108999999999998</v>
      </c>
      <c r="Q54" s="12">
        <v>4426.1020500000004</v>
      </c>
      <c r="R54" s="12">
        <v>34.93</v>
      </c>
      <c r="S54" s="12">
        <v>1666.2957799999999</v>
      </c>
      <c r="T54" s="12">
        <v>0.17005999999999999</v>
      </c>
      <c r="U54" s="12">
        <v>3465.1423300000001</v>
      </c>
      <c r="V54" s="12">
        <v>37.799999999999997</v>
      </c>
      <c r="W54" s="12">
        <v>782.16210999999998</v>
      </c>
      <c r="X54" s="12">
        <v>0.15966</v>
      </c>
      <c r="Y54" s="12">
        <v>1857.87219</v>
      </c>
      <c r="Z54" s="12">
        <v>37.69</v>
      </c>
      <c r="AA54" s="12">
        <v>5618.2636700000003</v>
      </c>
      <c r="AB54" s="12">
        <v>3229.7710000000002</v>
      </c>
      <c r="AC54" s="12">
        <v>11079.23047</v>
      </c>
      <c r="AD54" s="12">
        <v>88.539869999999993</v>
      </c>
      <c r="AE54" s="12">
        <v>40.5</v>
      </c>
      <c r="AL54" s="5">
        <f t="shared" si="22"/>
        <v>0.57486999999999999</v>
      </c>
      <c r="AM54" s="13">
        <f t="shared" si="23"/>
        <v>40.5</v>
      </c>
      <c r="AN54" s="13">
        <f t="shared" si="24"/>
        <v>23.282235</v>
      </c>
      <c r="AO54" s="10">
        <f t="shared" si="25"/>
        <v>4899</v>
      </c>
      <c r="AP54" s="7">
        <f t="shared" si="26"/>
        <v>449.64153217569998</v>
      </c>
      <c r="AQ54" s="7">
        <f t="shared" si="27"/>
        <v>2816.2881299999999</v>
      </c>
      <c r="AR54" s="7">
        <f t="shared" si="28"/>
        <v>21.6668503</v>
      </c>
      <c r="AS54" s="12">
        <f t="shared" si="29"/>
        <v>6532</v>
      </c>
      <c r="AT54" s="7">
        <f t="shared" si="30"/>
        <v>1431.0096054804999</v>
      </c>
      <c r="AU54" s="7">
        <f t="shared" si="31"/>
        <v>3755.0508399999999</v>
      </c>
      <c r="AV54" s="7">
        <f t="shared" si="32"/>
        <v>20.080209100000001</v>
      </c>
      <c r="AW54" s="7">
        <f t="shared" si="33"/>
        <v>21.730085999999996</v>
      </c>
      <c r="AX54" s="7">
        <f t="shared" si="34"/>
        <v>21.833562599999997</v>
      </c>
      <c r="AY54" s="10">
        <f t="shared" si="35"/>
        <v>39192</v>
      </c>
      <c r="AZ54" s="2">
        <f t="shared" si="36"/>
        <v>3229.7712359729003</v>
      </c>
      <c r="BA54" s="2">
        <f t="shared" si="37"/>
        <v>22530.305039999999</v>
      </c>
      <c r="BB54" s="12">
        <v>1</v>
      </c>
    </row>
    <row r="55" spans="1:54" x14ac:dyDescent="0.25">
      <c r="A55" s="12">
        <v>33192</v>
      </c>
      <c r="B55" s="12">
        <v>29825</v>
      </c>
      <c r="C55" s="12" t="s">
        <v>116</v>
      </c>
      <c r="D55" s="12">
        <v>2</v>
      </c>
      <c r="E55" s="12">
        <v>812</v>
      </c>
      <c r="F55" s="12">
        <v>0.58298000000000005</v>
      </c>
      <c r="G55" s="12">
        <v>12</v>
      </c>
      <c r="H55" s="12" t="s">
        <v>86</v>
      </c>
      <c r="I55" s="12">
        <v>1650</v>
      </c>
      <c r="J55" s="12">
        <v>1.1659600000000001</v>
      </c>
      <c r="K55" s="12">
        <v>1713.7189900000001</v>
      </c>
      <c r="L55" s="12">
        <v>9.4420000000000004E-2</v>
      </c>
      <c r="M55" s="12">
        <v>3096.1113300000002</v>
      </c>
      <c r="N55" s="12">
        <v>28.54</v>
      </c>
      <c r="O55" s="12">
        <v>2078.4997600000002</v>
      </c>
      <c r="P55" s="12">
        <v>0.31491999999999998</v>
      </c>
      <c r="Q55" s="12">
        <v>3728.8891600000002</v>
      </c>
      <c r="R55" s="12">
        <v>27.76</v>
      </c>
      <c r="S55" s="12">
        <v>2843.02466</v>
      </c>
      <c r="T55" s="12">
        <v>0.28716999999999998</v>
      </c>
      <c r="U55" s="12">
        <v>5656.5214800000003</v>
      </c>
      <c r="V55" s="12">
        <v>28.39</v>
      </c>
      <c r="W55" s="12">
        <v>1001.55524</v>
      </c>
      <c r="X55" s="12">
        <v>0.20233000000000001</v>
      </c>
      <c r="Y55" s="12">
        <v>2566.35547</v>
      </c>
      <c r="Z55" s="12">
        <v>28.38</v>
      </c>
      <c r="AA55" s="12">
        <v>7636.7988299999997</v>
      </c>
      <c r="AB55" s="12">
        <v>4452.1176800000003</v>
      </c>
      <c r="AC55" s="12">
        <v>15047.87695</v>
      </c>
      <c r="AD55" s="12">
        <v>157.61084</v>
      </c>
      <c r="AE55" s="12">
        <v>29.75</v>
      </c>
      <c r="AL55" s="5">
        <f t="shared" si="22"/>
        <v>0.58298000000000005</v>
      </c>
      <c r="AM55" s="13">
        <f t="shared" si="23"/>
        <v>29.75</v>
      </c>
      <c r="AN55" s="13">
        <f t="shared" si="24"/>
        <v>17.343655000000002</v>
      </c>
      <c r="AO55" s="10">
        <f t="shared" si="25"/>
        <v>4950</v>
      </c>
      <c r="AP55" s="7">
        <f t="shared" si="26"/>
        <v>583.88667381520008</v>
      </c>
      <c r="AQ55" s="7">
        <f t="shared" si="27"/>
        <v>2885.7510000000002</v>
      </c>
      <c r="AR55" s="7">
        <f t="shared" si="28"/>
        <v>16.544972400000002</v>
      </c>
      <c r="AS55" s="12">
        <f t="shared" si="29"/>
        <v>6600</v>
      </c>
      <c r="AT55" s="7">
        <f t="shared" si="30"/>
        <v>1211.7237900848002</v>
      </c>
      <c r="AU55" s="7">
        <f t="shared" si="31"/>
        <v>3847.6680000000006</v>
      </c>
      <c r="AV55" s="7">
        <f t="shared" si="32"/>
        <v>16.183524800000001</v>
      </c>
      <c r="AW55" s="7">
        <f t="shared" si="33"/>
        <v>16.550802200000003</v>
      </c>
      <c r="AX55" s="7">
        <f t="shared" si="34"/>
        <v>16.638249200000001</v>
      </c>
      <c r="AY55" s="10">
        <f t="shared" si="35"/>
        <v>39600</v>
      </c>
      <c r="AZ55" s="2">
        <f t="shared" si="36"/>
        <v>4452.1009819134006</v>
      </c>
      <c r="BA55" s="2">
        <f t="shared" si="37"/>
        <v>23086.008000000002</v>
      </c>
      <c r="BB55" s="12">
        <v>1</v>
      </c>
    </row>
    <row r="56" spans="1:54" x14ac:dyDescent="0.25">
      <c r="A56" s="12">
        <v>33192</v>
      </c>
      <c r="B56" s="12">
        <v>33193</v>
      </c>
      <c r="C56" s="12" t="s">
        <v>122</v>
      </c>
      <c r="D56" s="12">
        <v>2</v>
      </c>
      <c r="E56" s="12">
        <v>812</v>
      </c>
      <c r="F56" s="12">
        <v>0.25679999999999997</v>
      </c>
      <c r="G56" s="12">
        <v>12</v>
      </c>
      <c r="H56" s="12" t="s">
        <v>86</v>
      </c>
      <c r="I56" s="12">
        <v>1633</v>
      </c>
      <c r="J56" s="12">
        <v>0.51361000000000001</v>
      </c>
      <c r="K56" s="12">
        <v>1382.3923299999999</v>
      </c>
      <c r="L56" s="12">
        <v>7.6960000000000001E-2</v>
      </c>
      <c r="M56" s="12">
        <v>3096.1113300000002</v>
      </c>
      <c r="N56" s="12">
        <v>34.119999999999997</v>
      </c>
      <c r="O56" s="12">
        <v>1650.3891599999999</v>
      </c>
      <c r="P56" s="12">
        <v>0.25266</v>
      </c>
      <c r="Q56" s="12">
        <v>3728.8891600000002</v>
      </c>
      <c r="R56" s="12">
        <v>32.65</v>
      </c>
      <c r="S56" s="12">
        <v>2813.49683</v>
      </c>
      <c r="T56" s="12">
        <v>0.28715000000000002</v>
      </c>
      <c r="U56" s="12">
        <v>5656.5214800000003</v>
      </c>
      <c r="V56" s="12">
        <v>33.56</v>
      </c>
      <c r="W56" s="12">
        <v>1564.8002899999999</v>
      </c>
      <c r="X56" s="12">
        <v>0.31941000000000003</v>
      </c>
      <c r="Y56" s="12">
        <v>2566.35547</v>
      </c>
      <c r="Z56" s="12">
        <v>32.79</v>
      </c>
      <c r="AA56" s="12">
        <v>7411.0786099999996</v>
      </c>
      <c r="AB56" s="12">
        <v>1903.19568</v>
      </c>
      <c r="AC56" s="12">
        <v>15047.87695</v>
      </c>
      <c r="AD56" s="12">
        <v>57.169789999999999</v>
      </c>
      <c r="AE56" s="12">
        <v>40.5</v>
      </c>
      <c r="AL56" s="5">
        <f t="shared" si="22"/>
        <v>0.25679999999999997</v>
      </c>
      <c r="AM56" s="13">
        <f t="shared" si="23"/>
        <v>40.5</v>
      </c>
      <c r="AN56" s="13">
        <f t="shared" si="24"/>
        <v>10.400399999999999</v>
      </c>
      <c r="AO56" s="10">
        <f t="shared" si="25"/>
        <v>4899</v>
      </c>
      <c r="AP56" s="7">
        <f t="shared" si="26"/>
        <v>401.84071447199995</v>
      </c>
      <c r="AQ56" s="7">
        <f t="shared" si="27"/>
        <v>1258.0631999999998</v>
      </c>
      <c r="AR56" s="7">
        <f t="shared" si="28"/>
        <v>8.4204719999999984</v>
      </c>
      <c r="AS56" s="12">
        <f t="shared" si="29"/>
        <v>6532</v>
      </c>
      <c r="AT56" s="7">
        <f t="shared" si="30"/>
        <v>423.81993628799995</v>
      </c>
      <c r="AU56" s="7">
        <f t="shared" si="31"/>
        <v>1677.4175999999998</v>
      </c>
      <c r="AV56" s="7">
        <f t="shared" si="32"/>
        <v>8.3845199999999984</v>
      </c>
      <c r="AW56" s="7">
        <f t="shared" si="33"/>
        <v>8.6182079999999992</v>
      </c>
      <c r="AX56" s="7">
        <f t="shared" si="34"/>
        <v>8.7620159999999991</v>
      </c>
      <c r="AY56" s="10">
        <f t="shared" si="35"/>
        <v>39192</v>
      </c>
      <c r="AZ56" s="2">
        <f t="shared" si="36"/>
        <v>1903.1649870479996</v>
      </c>
      <c r="BA56" s="2">
        <f t="shared" si="37"/>
        <v>10064.505599999999</v>
      </c>
      <c r="BB56" s="12">
        <v>1</v>
      </c>
    </row>
    <row r="57" spans="1:54" x14ac:dyDescent="0.25">
      <c r="A57" s="12">
        <v>33193</v>
      </c>
      <c r="B57" s="12">
        <v>33192</v>
      </c>
      <c r="C57" s="12" t="s">
        <v>122</v>
      </c>
      <c r="D57" s="12">
        <v>2</v>
      </c>
      <c r="E57" s="12">
        <v>812</v>
      </c>
      <c r="F57" s="12">
        <v>0.25679999999999997</v>
      </c>
      <c r="G57" s="12">
        <v>12</v>
      </c>
      <c r="H57" s="12" t="s">
        <v>86</v>
      </c>
      <c r="I57" s="12">
        <v>1633</v>
      </c>
      <c r="J57" s="12">
        <v>0.51361000000000001</v>
      </c>
      <c r="K57" s="12">
        <v>1713.7189900000001</v>
      </c>
      <c r="L57" s="12">
        <v>9.5399999999999999E-2</v>
      </c>
      <c r="M57" s="12">
        <v>3096.1113300000002</v>
      </c>
      <c r="N57" s="12">
        <v>34.08</v>
      </c>
      <c r="O57" s="12">
        <v>2078.4997600000002</v>
      </c>
      <c r="P57" s="12">
        <v>0.31819999999999998</v>
      </c>
      <c r="Q57" s="12">
        <v>3728.8891600000002</v>
      </c>
      <c r="R57" s="12">
        <v>31.31</v>
      </c>
      <c r="S57" s="12">
        <v>2843.02466</v>
      </c>
      <c r="T57" s="12">
        <v>0.29015999999999997</v>
      </c>
      <c r="U57" s="12">
        <v>5656.5214800000003</v>
      </c>
      <c r="V57" s="12">
        <v>33.549999999999997</v>
      </c>
      <c r="W57" s="12">
        <v>1001.55524</v>
      </c>
      <c r="X57" s="12">
        <v>0.20444000000000001</v>
      </c>
      <c r="Y57" s="12">
        <v>2566.35547</v>
      </c>
      <c r="Z57" s="12">
        <v>33.5</v>
      </c>
      <c r="AA57" s="12">
        <v>7636.7988299999997</v>
      </c>
      <c r="AB57" s="12">
        <v>1961.1614999999999</v>
      </c>
      <c r="AC57" s="12">
        <v>15047.87695</v>
      </c>
      <c r="AD57" s="12">
        <v>59.400550000000003</v>
      </c>
      <c r="AE57" s="12">
        <v>40.5</v>
      </c>
      <c r="AL57" s="5">
        <f t="shared" si="22"/>
        <v>0.25679999999999997</v>
      </c>
      <c r="AM57" s="13">
        <f t="shared" si="23"/>
        <v>40.5</v>
      </c>
      <c r="AN57" s="13">
        <f t="shared" si="24"/>
        <v>10.400399999999999</v>
      </c>
      <c r="AO57" s="10">
        <f t="shared" si="25"/>
        <v>4899</v>
      </c>
      <c r="AP57" s="7">
        <f t="shared" si="26"/>
        <v>257.19938563199997</v>
      </c>
      <c r="AQ57" s="7">
        <f t="shared" si="27"/>
        <v>1258.0631999999998</v>
      </c>
      <c r="AR57" s="7">
        <f t="shared" si="28"/>
        <v>8.6027999999999984</v>
      </c>
      <c r="AS57" s="12">
        <f t="shared" si="29"/>
        <v>6532</v>
      </c>
      <c r="AT57" s="7">
        <f t="shared" si="30"/>
        <v>533.75873836799997</v>
      </c>
      <c r="AU57" s="7">
        <f t="shared" si="31"/>
        <v>1677.4175999999998</v>
      </c>
      <c r="AV57" s="7">
        <f t="shared" si="32"/>
        <v>8.0404079999999993</v>
      </c>
      <c r="AW57" s="7">
        <f t="shared" si="33"/>
        <v>8.6156399999999991</v>
      </c>
      <c r="AX57" s="7">
        <f t="shared" si="34"/>
        <v>8.7517439999999986</v>
      </c>
      <c r="AY57" s="10">
        <f t="shared" si="35"/>
        <v>39192</v>
      </c>
      <c r="AZ57" s="2">
        <f t="shared" si="36"/>
        <v>1961.1299395439996</v>
      </c>
      <c r="BA57" s="2">
        <f t="shared" si="37"/>
        <v>10064.505599999999</v>
      </c>
      <c r="BB57" s="12">
        <v>1</v>
      </c>
    </row>
    <row r="58" spans="1:54" x14ac:dyDescent="0.25">
      <c r="A58" s="12">
        <v>33198</v>
      </c>
      <c r="B58" s="12">
        <v>33465</v>
      </c>
      <c r="C58" s="12" t="s">
        <v>123</v>
      </c>
      <c r="D58" s="12">
        <v>2</v>
      </c>
      <c r="E58" s="12">
        <v>816</v>
      </c>
      <c r="F58" s="12">
        <v>1.04149</v>
      </c>
      <c r="G58" s="12">
        <v>16</v>
      </c>
      <c r="H58" s="12" t="s">
        <v>97</v>
      </c>
      <c r="I58" s="12">
        <v>1479</v>
      </c>
      <c r="J58" s="12">
        <v>2.0829800000000001</v>
      </c>
      <c r="K58" s="12">
        <v>606.65521000000001</v>
      </c>
      <c r="L58" s="12">
        <v>3.7289999999999997E-2</v>
      </c>
      <c r="M58" s="12">
        <v>1179.2864999999999</v>
      </c>
      <c r="N58" s="12">
        <v>28.89</v>
      </c>
      <c r="O58" s="12">
        <v>1527.8042</v>
      </c>
      <c r="P58" s="12">
        <v>0.25824999999999998</v>
      </c>
      <c r="Q58" s="12">
        <v>2698.09863</v>
      </c>
      <c r="R58" s="12">
        <v>28.54</v>
      </c>
      <c r="S58" s="12">
        <v>1149.06152</v>
      </c>
      <c r="T58" s="12">
        <v>0.12948999999999999</v>
      </c>
      <c r="U58" s="12">
        <v>2219.22876</v>
      </c>
      <c r="V58" s="12">
        <v>28.85</v>
      </c>
      <c r="W58" s="12">
        <v>553.26337000000001</v>
      </c>
      <c r="X58" s="12">
        <v>0.12469</v>
      </c>
      <c r="Y58" s="12">
        <v>1636.21362</v>
      </c>
      <c r="Z58" s="12">
        <v>28.82</v>
      </c>
      <c r="AA58" s="12">
        <v>3836.7841800000001</v>
      </c>
      <c r="AB58" s="12">
        <v>3995.9724099999999</v>
      </c>
      <c r="AC58" s="12">
        <v>7732.8276400000004</v>
      </c>
      <c r="AD58" s="12">
        <v>139.09810999999999</v>
      </c>
      <c r="AE58" s="12">
        <v>29.75</v>
      </c>
      <c r="AL58" s="5">
        <f t="shared" si="22"/>
        <v>1.04149</v>
      </c>
      <c r="AM58" s="13">
        <f t="shared" si="23"/>
        <v>29.75</v>
      </c>
      <c r="AN58" s="13">
        <f t="shared" si="24"/>
        <v>30.984327499999999</v>
      </c>
      <c r="AO58" s="10">
        <f t="shared" si="25"/>
        <v>4437</v>
      </c>
      <c r="AP58" s="7">
        <f t="shared" si="26"/>
        <v>576.21826722130004</v>
      </c>
      <c r="AQ58" s="7">
        <f t="shared" si="27"/>
        <v>4621.0911299999998</v>
      </c>
      <c r="AR58" s="7">
        <f t="shared" si="28"/>
        <v>30.015741800000001</v>
      </c>
      <c r="AS58" s="12">
        <f t="shared" si="29"/>
        <v>5916</v>
      </c>
      <c r="AT58" s="7">
        <f t="shared" si="30"/>
        <v>1591.192796258</v>
      </c>
      <c r="AU58" s="7">
        <f t="shared" si="31"/>
        <v>6161.4548400000003</v>
      </c>
      <c r="AV58" s="7">
        <f t="shared" si="32"/>
        <v>29.7241246</v>
      </c>
      <c r="AW58" s="7">
        <f t="shared" si="33"/>
        <v>30.046986500000003</v>
      </c>
      <c r="AX58" s="7">
        <f t="shared" si="34"/>
        <v>30.088646100000002</v>
      </c>
      <c r="AY58" s="10">
        <f t="shared" si="35"/>
        <v>35496</v>
      </c>
      <c r="AZ58" s="2">
        <f t="shared" si="36"/>
        <v>3995.9723556282001</v>
      </c>
      <c r="BA58" s="2">
        <f t="shared" si="37"/>
        <v>36968.729039999998</v>
      </c>
      <c r="BB58" s="12">
        <v>1</v>
      </c>
    </row>
    <row r="59" spans="1:54" x14ac:dyDescent="0.25">
      <c r="A59" s="12">
        <v>33465</v>
      </c>
      <c r="B59" s="12">
        <v>29684</v>
      </c>
      <c r="C59" s="12" t="s">
        <v>98</v>
      </c>
      <c r="D59" s="12">
        <v>2</v>
      </c>
      <c r="E59" s="12">
        <v>816</v>
      </c>
      <c r="F59" s="12">
        <v>0.90390999999999999</v>
      </c>
      <c r="G59" s="12">
        <v>16</v>
      </c>
      <c r="H59" s="12" t="s">
        <v>97</v>
      </c>
      <c r="I59" s="12">
        <v>1479</v>
      </c>
      <c r="J59" s="12">
        <v>1.80782</v>
      </c>
      <c r="K59" s="12">
        <v>355.55880000000002</v>
      </c>
      <c r="L59" s="12">
        <v>2.1850000000000001E-2</v>
      </c>
      <c r="M59" s="12">
        <v>895.85608000000002</v>
      </c>
      <c r="N59" s="12">
        <v>28.77</v>
      </c>
      <c r="O59" s="12">
        <v>536.64215000000002</v>
      </c>
      <c r="P59" s="12">
        <v>9.0709999999999999E-2</v>
      </c>
      <c r="Q59" s="12">
        <v>1413.0531000000001</v>
      </c>
      <c r="R59" s="12">
        <v>28.68</v>
      </c>
      <c r="S59" s="12">
        <v>840.72375</v>
      </c>
      <c r="T59" s="12">
        <v>9.4740000000000005E-2</v>
      </c>
      <c r="U59" s="12">
        <v>1482.40869</v>
      </c>
      <c r="V59" s="12">
        <v>28.73</v>
      </c>
      <c r="W59" s="12">
        <v>537.89446999999996</v>
      </c>
      <c r="X59" s="12">
        <v>0.12123</v>
      </c>
      <c r="Y59" s="12">
        <v>787.34436000000005</v>
      </c>
      <c r="Z59" s="12">
        <v>28.68</v>
      </c>
      <c r="AA59" s="12">
        <v>2270.81909</v>
      </c>
      <c r="AB59" s="12">
        <v>2052.6162100000001</v>
      </c>
      <c r="AC59" s="12">
        <v>4578.6621100000002</v>
      </c>
      <c r="AD59" s="12">
        <v>71.488429999999994</v>
      </c>
      <c r="AE59" s="12">
        <v>29.75</v>
      </c>
      <c r="AL59" s="5">
        <f t="shared" si="22"/>
        <v>0.90390999999999999</v>
      </c>
      <c r="AM59" s="13">
        <f t="shared" si="23"/>
        <v>29.75</v>
      </c>
      <c r="AN59" s="13">
        <f t="shared" si="24"/>
        <v>26.891322500000001</v>
      </c>
      <c r="AO59" s="10">
        <f t="shared" si="25"/>
        <v>4437</v>
      </c>
      <c r="AP59" s="7">
        <f t="shared" si="26"/>
        <v>486.20819037769996</v>
      </c>
      <c r="AQ59" s="7">
        <f t="shared" si="27"/>
        <v>4010.64867</v>
      </c>
      <c r="AR59" s="7">
        <f t="shared" si="28"/>
        <v>25.924138799999998</v>
      </c>
      <c r="AS59" s="12">
        <f t="shared" si="29"/>
        <v>5916</v>
      </c>
      <c r="AT59" s="7">
        <f t="shared" si="30"/>
        <v>485.07620580650001</v>
      </c>
      <c r="AU59" s="7">
        <f t="shared" si="31"/>
        <v>5347.5315600000004</v>
      </c>
      <c r="AV59" s="7">
        <f t="shared" si="32"/>
        <v>25.924138799999998</v>
      </c>
      <c r="AW59" s="7">
        <f t="shared" si="33"/>
        <v>25.9693343</v>
      </c>
      <c r="AX59" s="7">
        <f t="shared" si="34"/>
        <v>26.005490699999999</v>
      </c>
      <c r="AY59" s="10">
        <f t="shared" si="35"/>
        <v>35496</v>
      </c>
      <c r="AZ59" s="2">
        <f t="shared" si="36"/>
        <v>2052.6160836418999</v>
      </c>
      <c r="BA59" s="2">
        <f t="shared" si="37"/>
        <v>32085.18936</v>
      </c>
      <c r="BB59" s="12">
        <v>1</v>
      </c>
    </row>
    <row r="60" spans="1:54" x14ac:dyDescent="0.25">
      <c r="A60" s="12">
        <v>33465</v>
      </c>
      <c r="B60" s="12">
        <v>33198</v>
      </c>
      <c r="C60" s="12" t="s">
        <v>123</v>
      </c>
      <c r="D60" s="12">
        <v>2</v>
      </c>
      <c r="E60" s="12">
        <v>816</v>
      </c>
      <c r="F60" s="12">
        <v>1.04149</v>
      </c>
      <c r="G60" s="12">
        <v>16</v>
      </c>
      <c r="H60" s="12" t="s">
        <v>97</v>
      </c>
      <c r="I60" s="12">
        <v>1479</v>
      </c>
      <c r="J60" s="12">
        <v>2.0829800000000001</v>
      </c>
      <c r="K60" s="12">
        <v>572.63130000000001</v>
      </c>
      <c r="L60" s="12">
        <v>3.5200000000000002E-2</v>
      </c>
      <c r="M60" s="12">
        <v>1179.2864999999999</v>
      </c>
      <c r="N60" s="12">
        <v>28.89</v>
      </c>
      <c r="O60" s="12">
        <v>1170.29431</v>
      </c>
      <c r="P60" s="12">
        <v>0.19782</v>
      </c>
      <c r="Q60" s="12">
        <v>2698.09863</v>
      </c>
      <c r="R60" s="12">
        <v>28.67</v>
      </c>
      <c r="S60" s="12">
        <v>1070.16724</v>
      </c>
      <c r="T60" s="12">
        <v>0.1206</v>
      </c>
      <c r="U60" s="12">
        <v>2219.22876</v>
      </c>
      <c r="V60" s="12">
        <v>28.85</v>
      </c>
      <c r="W60" s="12">
        <v>1082.9503199999999</v>
      </c>
      <c r="X60" s="12">
        <v>0.24407000000000001</v>
      </c>
      <c r="Y60" s="12">
        <v>1636.21362</v>
      </c>
      <c r="Z60" s="12">
        <v>28.7</v>
      </c>
      <c r="AA60" s="12">
        <v>3896.0432099999998</v>
      </c>
      <c r="AB60" s="12">
        <v>4057.6899400000002</v>
      </c>
      <c r="AC60" s="12">
        <v>7732.8276400000004</v>
      </c>
      <c r="AD60" s="12">
        <v>141.08878000000001</v>
      </c>
      <c r="AE60" s="12">
        <v>29.75</v>
      </c>
      <c r="AL60" s="5">
        <f t="shared" si="22"/>
        <v>1.04149</v>
      </c>
      <c r="AM60" s="13">
        <f t="shared" si="23"/>
        <v>29.75</v>
      </c>
      <c r="AN60" s="13">
        <f t="shared" si="24"/>
        <v>30.984327499999999</v>
      </c>
      <c r="AO60" s="10">
        <f t="shared" si="25"/>
        <v>4437</v>
      </c>
      <c r="AP60" s="7">
        <f t="shared" si="26"/>
        <v>1127.8819287767999</v>
      </c>
      <c r="AQ60" s="7">
        <f t="shared" si="27"/>
        <v>4621.0911299999998</v>
      </c>
      <c r="AR60" s="7">
        <f t="shared" si="28"/>
        <v>29.890763</v>
      </c>
      <c r="AS60" s="12">
        <f t="shared" si="29"/>
        <v>5916</v>
      </c>
      <c r="AT60" s="7">
        <f t="shared" si="30"/>
        <v>1218.8498209219001</v>
      </c>
      <c r="AU60" s="7">
        <f t="shared" si="31"/>
        <v>6161.4548400000003</v>
      </c>
      <c r="AV60" s="7">
        <f t="shared" si="32"/>
        <v>29.859518300000001</v>
      </c>
      <c r="AW60" s="7">
        <f t="shared" si="33"/>
        <v>30.046986500000003</v>
      </c>
      <c r="AX60" s="7">
        <f t="shared" si="34"/>
        <v>30.088646100000002</v>
      </c>
      <c r="AY60" s="10">
        <f t="shared" si="35"/>
        <v>35496</v>
      </c>
      <c r="AZ60" s="2">
        <f t="shared" si="36"/>
        <v>4057.6900427829</v>
      </c>
      <c r="BA60" s="2">
        <f t="shared" si="37"/>
        <v>36968.729039999998</v>
      </c>
      <c r="BB60" s="12">
        <v>1</v>
      </c>
    </row>
    <row r="61" spans="1:54" x14ac:dyDescent="0.25">
      <c r="A61" s="12">
        <v>33466</v>
      </c>
      <c r="B61" s="12">
        <v>29849</v>
      </c>
      <c r="C61" s="12" t="s">
        <v>118</v>
      </c>
      <c r="D61" s="12">
        <v>1</v>
      </c>
      <c r="E61" s="12">
        <v>812</v>
      </c>
      <c r="F61" s="12">
        <v>0.84994000000000003</v>
      </c>
      <c r="G61" s="12">
        <v>12</v>
      </c>
      <c r="H61" s="12" t="s">
        <v>114</v>
      </c>
      <c r="I61" s="12">
        <v>839</v>
      </c>
      <c r="J61" s="12">
        <v>0.84994000000000003</v>
      </c>
      <c r="K61" s="12">
        <v>754.42200000000003</v>
      </c>
      <c r="L61" s="12">
        <v>8.1739999999999993E-2</v>
      </c>
      <c r="M61" s="12">
        <v>1643.5247999999999</v>
      </c>
      <c r="N61" s="12">
        <v>34.6</v>
      </c>
      <c r="O61" s="12">
        <v>1273.7316900000001</v>
      </c>
      <c r="P61" s="12">
        <v>0.37953999999999999</v>
      </c>
      <c r="Q61" s="12">
        <v>2917.75</v>
      </c>
      <c r="R61" s="12">
        <v>33.130000000000003</v>
      </c>
      <c r="S61" s="12">
        <v>1529.7343800000001</v>
      </c>
      <c r="T61" s="12">
        <v>0.30387999999999998</v>
      </c>
      <c r="U61" s="12">
        <v>3101.5893599999999</v>
      </c>
      <c r="V61" s="12">
        <v>34.42</v>
      </c>
      <c r="W61" s="12">
        <v>915.32641999999998</v>
      </c>
      <c r="X61" s="12">
        <v>0.36365999999999998</v>
      </c>
      <c r="Y61" s="12">
        <v>1669.19165</v>
      </c>
      <c r="Z61" s="12">
        <v>34.1</v>
      </c>
      <c r="AA61" s="12">
        <v>4473.2143599999999</v>
      </c>
      <c r="AB61" s="12">
        <v>3801.96387</v>
      </c>
      <c r="AC61" s="12">
        <v>9332.05566</v>
      </c>
      <c r="AD61" s="12">
        <v>111.79786</v>
      </c>
      <c r="AE61" s="12">
        <v>36</v>
      </c>
      <c r="AL61" s="5">
        <f t="shared" si="22"/>
        <v>0.84994000000000003</v>
      </c>
      <c r="AM61" s="13">
        <f t="shared" si="23"/>
        <v>36</v>
      </c>
      <c r="AN61" s="13">
        <f t="shared" si="24"/>
        <v>30.597840000000001</v>
      </c>
      <c r="AO61" s="10">
        <f t="shared" si="25"/>
        <v>2517</v>
      </c>
      <c r="AP61" s="7">
        <f t="shared" si="26"/>
        <v>777.97253741480006</v>
      </c>
      <c r="AQ61" s="7">
        <f t="shared" si="27"/>
        <v>2139.29898</v>
      </c>
      <c r="AR61" s="7">
        <f t="shared" si="28"/>
        <v>28.982954000000003</v>
      </c>
      <c r="AS61" s="12">
        <f t="shared" si="29"/>
        <v>3356</v>
      </c>
      <c r="AT61" s="7">
        <f t="shared" si="30"/>
        <v>1082.5955125986002</v>
      </c>
      <c r="AU61" s="7">
        <f t="shared" si="31"/>
        <v>2852.3986399999999</v>
      </c>
      <c r="AV61" s="7">
        <f t="shared" si="32"/>
        <v>28.158512200000004</v>
      </c>
      <c r="AW61" s="7">
        <f t="shared" si="33"/>
        <v>29.254934800000001</v>
      </c>
      <c r="AX61" s="7">
        <f t="shared" si="34"/>
        <v>29.407924000000001</v>
      </c>
      <c r="AY61" s="10">
        <f t="shared" si="35"/>
        <v>20136</v>
      </c>
      <c r="AZ61" s="2">
        <f t="shared" si="36"/>
        <v>3801.9638131383999</v>
      </c>
      <c r="BA61" s="2">
        <f t="shared" si="37"/>
        <v>17114.39184</v>
      </c>
      <c r="BB61" s="12">
        <v>1</v>
      </c>
    </row>
    <row r="62" spans="1:54" x14ac:dyDescent="0.25">
      <c r="A62" s="12">
        <v>39478</v>
      </c>
      <c r="B62" s="12">
        <v>29688</v>
      </c>
      <c r="C62" s="12" t="s">
        <v>105</v>
      </c>
      <c r="D62" s="12">
        <v>2</v>
      </c>
      <c r="E62" s="12">
        <v>813</v>
      </c>
      <c r="F62" s="12">
        <v>0.34989999999999999</v>
      </c>
      <c r="G62" s="12">
        <v>13</v>
      </c>
      <c r="H62" s="12" t="s">
        <v>106</v>
      </c>
      <c r="I62" s="12">
        <v>1523</v>
      </c>
      <c r="J62" s="12">
        <v>0.69979999999999998</v>
      </c>
      <c r="K62" s="12">
        <v>1713.6799000000001</v>
      </c>
      <c r="L62" s="12">
        <v>0.10229000000000001</v>
      </c>
      <c r="M62" s="12">
        <v>3504.4362799999999</v>
      </c>
      <c r="N62" s="12">
        <v>27.45</v>
      </c>
      <c r="O62" s="12">
        <v>3724.1767599999998</v>
      </c>
      <c r="P62" s="12">
        <v>0.61131999999999997</v>
      </c>
      <c r="Q62" s="12">
        <v>7253.84717</v>
      </c>
      <c r="R62" s="12">
        <v>18.16</v>
      </c>
      <c r="S62" s="12">
        <v>3394.89111</v>
      </c>
      <c r="T62" s="12">
        <v>0.37151000000000001</v>
      </c>
      <c r="U62" s="12">
        <v>6832.9233400000003</v>
      </c>
      <c r="V62" s="12">
        <v>27.13</v>
      </c>
      <c r="W62" s="12">
        <v>1892.2866200000001</v>
      </c>
      <c r="X62" s="12">
        <v>0.41415999999999997</v>
      </c>
      <c r="Y62" s="12">
        <v>3774.4528799999998</v>
      </c>
      <c r="Z62" s="12">
        <v>26.35</v>
      </c>
      <c r="AA62" s="12">
        <v>10725.034180000001</v>
      </c>
      <c r="AB62" s="12">
        <v>3752.6894499999999</v>
      </c>
      <c r="AC62" s="12">
        <v>21365.660159999999</v>
      </c>
      <c r="AD62" s="12">
        <v>162.51199</v>
      </c>
      <c r="AE62" s="12">
        <v>29.75</v>
      </c>
      <c r="AL62" s="5">
        <f t="shared" si="22"/>
        <v>0.34989999999999999</v>
      </c>
      <c r="AM62" s="13">
        <f t="shared" si="23"/>
        <v>29.75</v>
      </c>
      <c r="AN62" s="13">
        <f t="shared" si="24"/>
        <v>10.409525</v>
      </c>
      <c r="AO62" s="10">
        <f t="shared" si="25"/>
        <v>4569</v>
      </c>
      <c r="AP62" s="7">
        <f t="shared" si="26"/>
        <v>662.11108833800006</v>
      </c>
      <c r="AQ62" s="7">
        <f t="shared" si="27"/>
        <v>1598.6931</v>
      </c>
      <c r="AR62" s="7">
        <f t="shared" si="28"/>
        <v>9.2198650000000004</v>
      </c>
      <c r="AS62" s="12">
        <f t="shared" si="29"/>
        <v>6092</v>
      </c>
      <c r="AT62" s="7">
        <f t="shared" si="30"/>
        <v>1303.0894483239999</v>
      </c>
      <c r="AU62" s="7">
        <f t="shared" si="31"/>
        <v>2131.5907999999999</v>
      </c>
      <c r="AV62" s="7">
        <f t="shared" si="32"/>
        <v>6.3541840000000001</v>
      </c>
      <c r="AW62" s="7">
        <f t="shared" si="33"/>
        <v>9.4927869999999999</v>
      </c>
      <c r="AX62" s="7">
        <f t="shared" si="34"/>
        <v>9.604754999999999</v>
      </c>
      <c r="AY62" s="10">
        <f t="shared" si="35"/>
        <v>36552</v>
      </c>
      <c r="AZ62" s="2">
        <f t="shared" si="36"/>
        <v>3752.6894595819999</v>
      </c>
      <c r="BA62" s="2">
        <f t="shared" si="37"/>
        <v>12789.5448</v>
      </c>
      <c r="BB62" s="12">
        <v>1</v>
      </c>
    </row>
    <row r="63" spans="1:54" x14ac:dyDescent="0.25">
      <c r="A63" s="12">
        <v>39478</v>
      </c>
      <c r="B63" s="12">
        <v>29770</v>
      </c>
      <c r="C63" s="12" t="s">
        <v>111</v>
      </c>
      <c r="D63" s="12">
        <v>2</v>
      </c>
      <c r="E63" s="12">
        <v>813</v>
      </c>
      <c r="F63" s="12">
        <v>0.34795999999999999</v>
      </c>
      <c r="G63" s="12">
        <v>13</v>
      </c>
      <c r="H63" s="12" t="s">
        <v>106</v>
      </c>
      <c r="I63" s="12">
        <v>1523</v>
      </c>
      <c r="J63" s="12">
        <v>0.69591999999999998</v>
      </c>
      <c r="K63" s="12">
        <v>1790.7563500000001</v>
      </c>
      <c r="L63" s="12">
        <v>0.10689</v>
      </c>
      <c r="M63" s="12">
        <v>3504.4362799999999</v>
      </c>
      <c r="N63" s="12">
        <v>27.45</v>
      </c>
      <c r="O63" s="12">
        <v>3529.6704100000002</v>
      </c>
      <c r="P63" s="12">
        <v>0.57938999999999996</v>
      </c>
      <c r="Q63" s="12">
        <v>7253.84717</v>
      </c>
      <c r="R63" s="12">
        <v>18.75</v>
      </c>
      <c r="S63" s="12">
        <v>3438.0324700000001</v>
      </c>
      <c r="T63" s="12">
        <v>0.37623000000000001</v>
      </c>
      <c r="U63" s="12">
        <v>6832.9233400000003</v>
      </c>
      <c r="V63" s="12">
        <v>27.12</v>
      </c>
      <c r="W63" s="12">
        <v>1882.1663799999999</v>
      </c>
      <c r="X63" s="12">
        <v>0.41193999999999997</v>
      </c>
      <c r="Y63" s="12">
        <v>3774.4528799999998</v>
      </c>
      <c r="Z63" s="12">
        <v>26.53</v>
      </c>
      <c r="AA63" s="12">
        <v>10640.625980000001</v>
      </c>
      <c r="AB63" s="12">
        <v>3702.5266099999999</v>
      </c>
      <c r="AC63" s="12">
        <v>21365.660159999999</v>
      </c>
      <c r="AD63" s="12">
        <v>157.00089</v>
      </c>
      <c r="AE63" s="12">
        <v>29.75</v>
      </c>
      <c r="AL63" s="5">
        <f t="shared" si="22"/>
        <v>0.34795999999999999</v>
      </c>
      <c r="AM63" s="13">
        <f t="shared" si="23"/>
        <v>29.75</v>
      </c>
      <c r="AN63" s="13">
        <f t="shared" si="24"/>
        <v>10.35181</v>
      </c>
      <c r="AO63" s="10">
        <f t="shared" si="25"/>
        <v>4569</v>
      </c>
      <c r="AP63" s="7">
        <f t="shared" si="26"/>
        <v>654.91861358479991</v>
      </c>
      <c r="AQ63" s="7">
        <f t="shared" si="27"/>
        <v>1589.82924</v>
      </c>
      <c r="AR63" s="7">
        <f t="shared" si="28"/>
        <v>9.2313787999999999</v>
      </c>
      <c r="AS63" s="12">
        <f t="shared" si="29"/>
        <v>6092</v>
      </c>
      <c r="AT63" s="7">
        <f t="shared" si="30"/>
        <v>1228.1841158636</v>
      </c>
      <c r="AU63" s="7">
        <f t="shared" si="31"/>
        <v>2119.77232</v>
      </c>
      <c r="AV63" s="7">
        <f t="shared" si="32"/>
        <v>6.5242499999999994</v>
      </c>
      <c r="AW63" s="7">
        <f t="shared" si="33"/>
        <v>9.4366751999999998</v>
      </c>
      <c r="AX63" s="7">
        <f t="shared" si="34"/>
        <v>9.5515019999999993</v>
      </c>
      <c r="AY63" s="10">
        <f t="shared" si="35"/>
        <v>36552</v>
      </c>
      <c r="AZ63" s="2">
        <f t="shared" si="36"/>
        <v>3702.5122160008</v>
      </c>
      <c r="BA63" s="2">
        <f t="shared" si="37"/>
        <v>12718.63392</v>
      </c>
      <c r="BB63" s="12">
        <v>1</v>
      </c>
    </row>
    <row r="64" spans="1:54" x14ac:dyDescent="0.25">
      <c r="A64" s="12">
        <v>39490</v>
      </c>
      <c r="B64" s="12">
        <v>29680</v>
      </c>
      <c r="C64" s="12" t="s">
        <v>93</v>
      </c>
      <c r="D64" s="12">
        <v>2</v>
      </c>
      <c r="E64" s="12">
        <v>812</v>
      </c>
      <c r="F64" s="12">
        <v>0.22592000000000001</v>
      </c>
      <c r="G64" s="12">
        <v>12</v>
      </c>
      <c r="H64" s="12" t="s">
        <v>86</v>
      </c>
      <c r="I64" s="12">
        <v>1650</v>
      </c>
      <c r="J64" s="12">
        <v>0.45184000000000002</v>
      </c>
      <c r="K64" s="12">
        <v>1283.3903800000001</v>
      </c>
      <c r="L64" s="12">
        <v>7.0709999999999995E-2</v>
      </c>
      <c r="M64" s="12">
        <v>2693.8964799999999</v>
      </c>
      <c r="N64" s="12">
        <v>26.04</v>
      </c>
      <c r="O64" s="12">
        <v>1879.8984399999999</v>
      </c>
      <c r="P64" s="12">
        <v>0.28483000000000003</v>
      </c>
      <c r="Q64" s="12">
        <v>3940.2368200000001</v>
      </c>
      <c r="R64" s="12">
        <v>24.96</v>
      </c>
      <c r="S64" s="12">
        <v>2508.5876499999999</v>
      </c>
      <c r="T64" s="12">
        <v>0.25339</v>
      </c>
      <c r="U64" s="12">
        <v>4942.2763699999996</v>
      </c>
      <c r="V64" s="12">
        <v>25.77</v>
      </c>
      <c r="W64" s="12">
        <v>1330.06042</v>
      </c>
      <c r="X64" s="12">
        <v>0.26869999999999999</v>
      </c>
      <c r="Y64" s="12">
        <v>2311.79907</v>
      </c>
      <c r="Z64" s="12">
        <v>25.47</v>
      </c>
      <c r="AA64" s="12">
        <v>7001.9370099999996</v>
      </c>
      <c r="AB64" s="12">
        <v>1581.8855000000001</v>
      </c>
      <c r="AC64" s="12">
        <v>13888.208979999999</v>
      </c>
      <c r="AD64" s="12">
        <v>61.940280000000001</v>
      </c>
      <c r="AE64" s="12">
        <v>29.75</v>
      </c>
      <c r="AL64" s="5">
        <f t="shared" si="22"/>
        <v>0.22592000000000001</v>
      </c>
      <c r="AM64" s="13">
        <f t="shared" si="23"/>
        <v>29.75</v>
      </c>
      <c r="AN64" s="13">
        <f t="shared" si="24"/>
        <v>6.72112</v>
      </c>
      <c r="AO64" s="10">
        <f t="shared" si="25"/>
        <v>4950</v>
      </c>
      <c r="AP64" s="7">
        <f t="shared" si="26"/>
        <v>300.48725008640002</v>
      </c>
      <c r="AQ64" s="7">
        <f t="shared" si="27"/>
        <v>1118.3040000000001</v>
      </c>
      <c r="AR64" s="7">
        <f t="shared" si="28"/>
        <v>5.7541824000000004</v>
      </c>
      <c r="AS64" s="12">
        <f t="shared" si="29"/>
        <v>6600</v>
      </c>
      <c r="AT64" s="7">
        <f t="shared" si="30"/>
        <v>424.70665556480003</v>
      </c>
      <c r="AU64" s="7">
        <f t="shared" si="31"/>
        <v>1491.0720000000001</v>
      </c>
      <c r="AV64" s="7">
        <f t="shared" si="32"/>
        <v>5.6389632000000001</v>
      </c>
      <c r="AW64" s="7">
        <f t="shared" si="33"/>
        <v>5.8219583999999998</v>
      </c>
      <c r="AX64" s="7">
        <f t="shared" si="34"/>
        <v>5.8829567999999997</v>
      </c>
      <c r="AY64" s="10">
        <f t="shared" si="35"/>
        <v>39600</v>
      </c>
      <c r="AZ64" s="2">
        <f t="shared" si="36"/>
        <v>1581.8776092992</v>
      </c>
      <c r="BA64" s="2">
        <f t="shared" si="37"/>
        <v>8946.4320000000007</v>
      </c>
      <c r="BB64" s="12">
        <v>1</v>
      </c>
    </row>
    <row r="65" spans="1:54" x14ac:dyDescent="0.25">
      <c r="A65" s="12">
        <v>39490</v>
      </c>
      <c r="B65" s="12">
        <v>29684</v>
      </c>
      <c r="C65" s="12" t="s">
        <v>99</v>
      </c>
      <c r="D65" s="12">
        <v>2</v>
      </c>
      <c r="E65" s="12">
        <v>812</v>
      </c>
      <c r="F65" s="12">
        <v>0.30803999999999998</v>
      </c>
      <c r="G65" s="12">
        <v>12</v>
      </c>
      <c r="H65" s="12" t="s">
        <v>86</v>
      </c>
      <c r="I65" s="12">
        <v>1650</v>
      </c>
      <c r="J65" s="12">
        <v>0.61607999999999996</v>
      </c>
      <c r="K65" s="12">
        <v>1410.50623</v>
      </c>
      <c r="L65" s="12">
        <v>7.7710000000000001E-2</v>
      </c>
      <c r="M65" s="12">
        <v>2693.8964799999999</v>
      </c>
      <c r="N65" s="12">
        <v>26.94</v>
      </c>
      <c r="O65" s="12">
        <v>2060.3383800000001</v>
      </c>
      <c r="P65" s="12">
        <v>0.31217</v>
      </c>
      <c r="Q65" s="12">
        <v>3940.2368200000001</v>
      </c>
      <c r="R65" s="12">
        <v>25.68</v>
      </c>
      <c r="S65" s="12">
        <v>2433.6887200000001</v>
      </c>
      <c r="T65" s="12">
        <v>0.24582999999999999</v>
      </c>
      <c r="U65" s="12">
        <v>4942.2763699999996</v>
      </c>
      <c r="V65" s="12">
        <v>26.74</v>
      </c>
      <c r="W65" s="12">
        <v>981.73865000000001</v>
      </c>
      <c r="X65" s="12">
        <v>0.19833000000000001</v>
      </c>
      <c r="Y65" s="12">
        <v>2311.79907</v>
      </c>
      <c r="Z65" s="12">
        <v>26.67</v>
      </c>
      <c r="AA65" s="12">
        <v>6886.2719699999998</v>
      </c>
      <c r="AB65" s="12">
        <v>2121.2470699999999</v>
      </c>
      <c r="AC65" s="12">
        <v>13888.208979999999</v>
      </c>
      <c r="AD65" s="12">
        <v>80.217380000000006</v>
      </c>
      <c r="AE65" s="12">
        <v>29.75</v>
      </c>
      <c r="AL65" s="5">
        <f t="shared" si="22"/>
        <v>0.30803999999999998</v>
      </c>
      <c r="AM65" s="13">
        <f t="shared" si="23"/>
        <v>29.75</v>
      </c>
      <c r="AN65" s="13">
        <f t="shared" si="24"/>
        <v>9.1641899999999996</v>
      </c>
      <c r="AO65" s="10">
        <f t="shared" si="25"/>
        <v>4950</v>
      </c>
      <c r="AP65" s="7">
        <f t="shared" si="26"/>
        <v>302.41477374599998</v>
      </c>
      <c r="AQ65" s="7">
        <f t="shared" si="27"/>
        <v>1524.798</v>
      </c>
      <c r="AR65" s="7">
        <f t="shared" si="28"/>
        <v>8.2154267999999995</v>
      </c>
      <c r="AS65" s="12">
        <f t="shared" si="29"/>
        <v>6600</v>
      </c>
      <c r="AT65" s="7">
        <f t="shared" si="30"/>
        <v>634.66663457519996</v>
      </c>
      <c r="AU65" s="7">
        <f t="shared" si="31"/>
        <v>2033.0639999999999</v>
      </c>
      <c r="AV65" s="7">
        <f t="shared" si="32"/>
        <v>7.9104671999999994</v>
      </c>
      <c r="AW65" s="7">
        <f t="shared" si="33"/>
        <v>8.2369895999999994</v>
      </c>
      <c r="AX65" s="7">
        <f t="shared" si="34"/>
        <v>8.298597599999999</v>
      </c>
      <c r="AY65" s="10">
        <f t="shared" si="35"/>
        <v>39600</v>
      </c>
      <c r="AZ65" s="2">
        <f t="shared" si="36"/>
        <v>2121.2472176387996</v>
      </c>
      <c r="BA65" s="2">
        <f t="shared" si="37"/>
        <v>12198.384</v>
      </c>
      <c r="BB65" s="12">
        <v>1</v>
      </c>
    </row>
    <row r="66" spans="1:54" x14ac:dyDescent="0.25">
      <c r="A66" s="12">
        <v>39491</v>
      </c>
      <c r="B66" s="12">
        <v>29680</v>
      </c>
      <c r="C66" s="12" t="s">
        <v>94</v>
      </c>
      <c r="D66" s="12">
        <v>2</v>
      </c>
      <c r="E66" s="12">
        <v>812</v>
      </c>
      <c r="F66" s="12">
        <v>0.37747000000000003</v>
      </c>
      <c r="G66" s="12">
        <v>12</v>
      </c>
      <c r="H66" s="12" t="s">
        <v>86</v>
      </c>
      <c r="I66" s="12">
        <v>1650</v>
      </c>
      <c r="J66" s="12">
        <v>0.75494000000000006</v>
      </c>
      <c r="K66" s="12">
        <v>1903.68164</v>
      </c>
      <c r="L66" s="12">
        <v>0.10489</v>
      </c>
      <c r="M66" s="12">
        <v>3418.75146</v>
      </c>
      <c r="N66" s="12">
        <v>27.51</v>
      </c>
      <c r="O66" s="12">
        <v>2412.2456099999999</v>
      </c>
      <c r="P66" s="12">
        <v>0.36548999999999998</v>
      </c>
      <c r="Q66" s="12">
        <v>4361.9165000000003</v>
      </c>
      <c r="R66" s="12">
        <v>25.71</v>
      </c>
      <c r="S66" s="12">
        <v>3006.74341</v>
      </c>
      <c r="T66" s="12">
        <v>0.30370999999999998</v>
      </c>
      <c r="U66" s="12">
        <v>6048.5004900000004</v>
      </c>
      <c r="V66" s="12">
        <v>27.3</v>
      </c>
      <c r="W66" s="12">
        <v>1133.3501000000001</v>
      </c>
      <c r="X66" s="12">
        <v>0.22896</v>
      </c>
      <c r="Y66" s="12">
        <v>2784.5002399999998</v>
      </c>
      <c r="Z66" s="12">
        <v>27.24</v>
      </c>
      <c r="AA66" s="12">
        <v>8456.0205100000003</v>
      </c>
      <c r="AB66" s="12">
        <v>3191.8940400000001</v>
      </c>
      <c r="AC66" s="12">
        <v>16613.667969999999</v>
      </c>
      <c r="AD66" s="12">
        <v>118.81547999999999</v>
      </c>
      <c r="AE66" s="12">
        <v>29.75</v>
      </c>
      <c r="AL66" s="5">
        <f t="shared" si="22"/>
        <v>0.37747000000000003</v>
      </c>
      <c r="AM66" s="13">
        <f t="shared" si="23"/>
        <v>29.75</v>
      </c>
      <c r="AN66" s="13">
        <f t="shared" si="24"/>
        <v>11.229732500000001</v>
      </c>
      <c r="AO66" s="10">
        <f t="shared" si="25"/>
        <v>4950</v>
      </c>
      <c r="AP66" s="7">
        <f t="shared" si="26"/>
        <v>427.8056622470001</v>
      </c>
      <c r="AQ66" s="7">
        <f t="shared" si="27"/>
        <v>1868.4765000000002</v>
      </c>
      <c r="AR66" s="7">
        <f t="shared" si="28"/>
        <v>10.282282800000001</v>
      </c>
      <c r="AS66" s="12">
        <f t="shared" si="29"/>
        <v>6600</v>
      </c>
      <c r="AT66" s="7">
        <f t="shared" si="30"/>
        <v>910.55035040670009</v>
      </c>
      <c r="AU66" s="7">
        <f t="shared" si="31"/>
        <v>2491.3020000000001</v>
      </c>
      <c r="AV66" s="7">
        <f t="shared" si="32"/>
        <v>9.7047537000000013</v>
      </c>
      <c r="AW66" s="7">
        <f t="shared" si="33"/>
        <v>10.304931000000002</v>
      </c>
      <c r="AX66" s="7">
        <f t="shared" si="34"/>
        <v>10.384199700000002</v>
      </c>
      <c r="AY66" s="10">
        <f t="shared" si="35"/>
        <v>39600</v>
      </c>
      <c r="AZ66" s="2">
        <f t="shared" si="36"/>
        <v>3191.8940619097002</v>
      </c>
      <c r="BA66" s="2">
        <f t="shared" si="37"/>
        <v>14947.812000000002</v>
      </c>
      <c r="BB66" s="12">
        <v>1</v>
      </c>
    </row>
    <row r="67" spans="1:54" x14ac:dyDescent="0.25">
      <c r="A67" s="12">
        <v>39491</v>
      </c>
      <c r="B67" s="12">
        <v>29825</v>
      </c>
      <c r="C67" s="12" t="s">
        <v>117</v>
      </c>
      <c r="D67" s="12">
        <v>2</v>
      </c>
      <c r="E67" s="12">
        <v>812</v>
      </c>
      <c r="F67" s="12">
        <v>0.37819999999999998</v>
      </c>
      <c r="G67" s="12">
        <v>12</v>
      </c>
      <c r="H67" s="12" t="s">
        <v>86</v>
      </c>
      <c r="I67" s="12">
        <v>1650</v>
      </c>
      <c r="J67" s="12">
        <v>0.75639999999999996</v>
      </c>
      <c r="K67" s="12">
        <v>1515.0697</v>
      </c>
      <c r="L67" s="12">
        <v>8.3470000000000003E-2</v>
      </c>
      <c r="M67" s="12">
        <v>3418.75146</v>
      </c>
      <c r="N67" s="12">
        <v>27.53</v>
      </c>
      <c r="O67" s="12">
        <v>1949.67102</v>
      </c>
      <c r="P67" s="12">
        <v>0.2954</v>
      </c>
      <c r="Q67" s="12">
        <v>4361.9165000000003</v>
      </c>
      <c r="R67" s="12">
        <v>26.73</v>
      </c>
      <c r="S67" s="12">
        <v>3041.75684</v>
      </c>
      <c r="T67" s="12">
        <v>0.30725000000000002</v>
      </c>
      <c r="U67" s="12">
        <v>6048.5004900000004</v>
      </c>
      <c r="V67" s="12">
        <v>27.29</v>
      </c>
      <c r="W67" s="12">
        <v>1651.1502700000001</v>
      </c>
      <c r="X67" s="12">
        <v>0.33356999999999998</v>
      </c>
      <c r="Y67" s="12">
        <v>2784.5002399999998</v>
      </c>
      <c r="Z67" s="12">
        <v>26.97</v>
      </c>
      <c r="AA67" s="12">
        <v>8157.6479499999996</v>
      </c>
      <c r="AB67" s="12">
        <v>3085.2224099999999</v>
      </c>
      <c r="AC67" s="12">
        <v>16613.667969999999</v>
      </c>
      <c r="AD67" s="12">
        <v>113.70775</v>
      </c>
      <c r="AE67" s="12">
        <v>29.75</v>
      </c>
      <c r="AL67" s="5">
        <f t="shared" si="22"/>
        <v>0.37819999999999998</v>
      </c>
      <c r="AM67" s="13">
        <f t="shared" si="23"/>
        <v>29.75</v>
      </c>
      <c r="AN67" s="13">
        <f t="shared" si="24"/>
        <v>11.25145</v>
      </c>
      <c r="AO67" s="10">
        <f t="shared" si="25"/>
        <v>4950</v>
      </c>
      <c r="AP67" s="7">
        <f t="shared" si="26"/>
        <v>624.465032114</v>
      </c>
      <c r="AQ67" s="7">
        <f t="shared" si="27"/>
        <v>1872.09</v>
      </c>
      <c r="AR67" s="7">
        <f t="shared" si="28"/>
        <v>10.200054</v>
      </c>
      <c r="AS67" s="12">
        <f t="shared" si="29"/>
        <v>6600</v>
      </c>
      <c r="AT67" s="7">
        <f t="shared" si="30"/>
        <v>737.36557976400002</v>
      </c>
      <c r="AU67" s="7">
        <f t="shared" si="31"/>
        <v>2496.12</v>
      </c>
      <c r="AV67" s="7">
        <f t="shared" si="32"/>
        <v>10.109285999999999</v>
      </c>
      <c r="AW67" s="7">
        <f t="shared" si="33"/>
        <v>10.321078</v>
      </c>
      <c r="AX67" s="7">
        <f t="shared" si="34"/>
        <v>10.411846000000001</v>
      </c>
      <c r="AY67" s="10">
        <f t="shared" si="35"/>
        <v>39600</v>
      </c>
      <c r="AZ67" s="2">
        <f t="shared" si="36"/>
        <v>3085.2224546899997</v>
      </c>
      <c r="BA67" s="2">
        <f t="shared" si="37"/>
        <v>14976.72</v>
      </c>
      <c r="BB67" s="12">
        <v>1</v>
      </c>
    </row>
    <row r="68" spans="1:54" x14ac:dyDescent="0.25">
      <c r="A68" s="12">
        <v>39494</v>
      </c>
      <c r="B68" s="12">
        <v>29770</v>
      </c>
      <c r="C68" s="12" t="s">
        <v>112</v>
      </c>
      <c r="D68" s="12">
        <v>2</v>
      </c>
      <c r="E68" s="12">
        <v>813</v>
      </c>
      <c r="F68" s="12">
        <v>0.62131000000000003</v>
      </c>
      <c r="G68" s="12">
        <v>13</v>
      </c>
      <c r="H68" s="12" t="s">
        <v>106</v>
      </c>
      <c r="I68" s="12">
        <v>1523</v>
      </c>
      <c r="J68" s="12">
        <v>1.2426200000000001</v>
      </c>
      <c r="K68" s="12">
        <v>1732.5455999999999</v>
      </c>
      <c r="L68" s="12">
        <v>0.10342</v>
      </c>
      <c r="M68" s="12">
        <v>3418.7045899999998</v>
      </c>
      <c r="N68" s="12">
        <v>28.73</v>
      </c>
      <c r="O68" s="12">
        <v>3847.8618200000001</v>
      </c>
      <c r="P68" s="12">
        <v>0.63163000000000002</v>
      </c>
      <c r="Q68" s="12">
        <v>7263.6796899999999</v>
      </c>
      <c r="R68" s="12">
        <v>20.74</v>
      </c>
      <c r="S68" s="12">
        <v>3421.0324700000001</v>
      </c>
      <c r="T68" s="12">
        <v>0.37436999999999998</v>
      </c>
      <c r="U68" s="12">
        <v>6918.5400399999999</v>
      </c>
      <c r="V68" s="12">
        <v>28.52</v>
      </c>
      <c r="W68" s="12">
        <v>1639.2491500000001</v>
      </c>
      <c r="X68" s="12">
        <v>0.35877999999999999</v>
      </c>
      <c r="Y68" s="12">
        <v>3607.0058600000002</v>
      </c>
      <c r="Z68" s="12">
        <v>28.31</v>
      </c>
      <c r="AA68" s="12">
        <v>10640.68945</v>
      </c>
      <c r="AB68" s="12">
        <v>6611.1665000000003</v>
      </c>
      <c r="AC68" s="12">
        <v>21207.929690000001</v>
      </c>
      <c r="AD68" s="12">
        <v>263.24191000000002</v>
      </c>
      <c r="AE68" s="12">
        <v>29.75</v>
      </c>
      <c r="AL68" s="5">
        <f t="shared" si="22"/>
        <v>0.62131000000000003</v>
      </c>
      <c r="AM68" s="13">
        <f t="shared" si="23"/>
        <v>29.75</v>
      </c>
      <c r="AN68" s="13">
        <f t="shared" si="24"/>
        <v>18.4839725</v>
      </c>
      <c r="AO68" s="10">
        <f t="shared" si="25"/>
        <v>4569</v>
      </c>
      <c r="AP68" s="7">
        <f t="shared" si="26"/>
        <v>1018.4818893865001</v>
      </c>
      <c r="AQ68" s="7">
        <f t="shared" si="27"/>
        <v>2838.76539</v>
      </c>
      <c r="AR68" s="7">
        <f t="shared" si="28"/>
        <v>17.589286099999999</v>
      </c>
      <c r="AS68" s="12">
        <f t="shared" si="29"/>
        <v>6092</v>
      </c>
      <c r="AT68" s="7">
        <f t="shared" si="30"/>
        <v>2390.7150273842003</v>
      </c>
      <c r="AU68" s="7">
        <f t="shared" si="31"/>
        <v>3785.02052</v>
      </c>
      <c r="AV68" s="7">
        <f t="shared" si="32"/>
        <v>12.8859694</v>
      </c>
      <c r="AW68" s="7">
        <f t="shared" si="33"/>
        <v>17.719761200000001</v>
      </c>
      <c r="AX68" s="7">
        <f t="shared" si="34"/>
        <v>17.850236300000002</v>
      </c>
      <c r="AY68" s="10">
        <f t="shared" si="35"/>
        <v>36552</v>
      </c>
      <c r="AZ68" s="2">
        <f t="shared" si="36"/>
        <v>6611.1667621795004</v>
      </c>
      <c r="BA68" s="2">
        <f t="shared" si="37"/>
        <v>22710.12312</v>
      </c>
      <c r="BB68" s="12">
        <v>1</v>
      </c>
    </row>
    <row r="69" spans="1:54" x14ac:dyDescent="0.25">
      <c r="A69" s="12">
        <v>39494</v>
      </c>
      <c r="B69" s="12">
        <v>29857</v>
      </c>
      <c r="C69" s="12" t="s">
        <v>120</v>
      </c>
      <c r="D69" s="12">
        <v>2</v>
      </c>
      <c r="E69" s="12">
        <v>813</v>
      </c>
      <c r="F69" s="12">
        <v>0.14731</v>
      </c>
      <c r="G69" s="12">
        <v>13</v>
      </c>
      <c r="H69" s="12" t="s">
        <v>106</v>
      </c>
      <c r="I69" s="12">
        <v>1523</v>
      </c>
      <c r="J69" s="12">
        <v>0.29461999999999999</v>
      </c>
      <c r="K69" s="12">
        <v>1686.15906</v>
      </c>
      <c r="L69" s="12">
        <v>0.10065</v>
      </c>
      <c r="M69" s="12">
        <v>3418.7045899999998</v>
      </c>
      <c r="N69" s="12">
        <v>24.91</v>
      </c>
      <c r="O69" s="12">
        <v>3415.8178699999999</v>
      </c>
      <c r="P69" s="12">
        <v>0.56071000000000004</v>
      </c>
      <c r="Q69" s="12">
        <v>7263.6796899999999</v>
      </c>
      <c r="R69" s="12">
        <v>13.5</v>
      </c>
      <c r="S69" s="12">
        <v>3497.5078100000001</v>
      </c>
      <c r="T69" s="12">
        <v>0.38274000000000002</v>
      </c>
      <c r="U69" s="12">
        <v>6918.5400399999999</v>
      </c>
      <c r="V69" s="12">
        <v>24.26</v>
      </c>
      <c r="W69" s="12">
        <v>1967.75684</v>
      </c>
      <c r="X69" s="12">
        <v>0.43068000000000001</v>
      </c>
      <c r="Y69" s="12">
        <v>3607.0058600000002</v>
      </c>
      <c r="Z69" s="12">
        <v>22.7</v>
      </c>
      <c r="AA69" s="12">
        <v>10567.24121</v>
      </c>
      <c r="AB69" s="12">
        <v>1556.6604</v>
      </c>
      <c r="AC69" s="12">
        <v>21207.929690000001</v>
      </c>
      <c r="AD69" s="12">
        <v>81.251270000000005</v>
      </c>
      <c r="AE69" s="12">
        <v>29.75</v>
      </c>
      <c r="AL69" s="5">
        <f t="shared" si="22"/>
        <v>0.14731</v>
      </c>
      <c r="AM69" s="13">
        <f t="shared" si="23"/>
        <v>29.75</v>
      </c>
      <c r="AN69" s="13">
        <f t="shared" si="24"/>
        <v>4.3824724999999995</v>
      </c>
      <c r="AO69" s="10">
        <f t="shared" si="25"/>
        <v>4569</v>
      </c>
      <c r="AP69" s="7">
        <f t="shared" si="26"/>
        <v>289.8702601004</v>
      </c>
      <c r="AQ69" s="7">
        <f t="shared" si="27"/>
        <v>673.05939000000001</v>
      </c>
      <c r="AR69" s="7">
        <f t="shared" si="28"/>
        <v>3.3439369999999999</v>
      </c>
      <c r="AS69" s="12">
        <f t="shared" si="29"/>
        <v>6092</v>
      </c>
      <c r="AT69" s="7">
        <f t="shared" si="30"/>
        <v>503.18413042969996</v>
      </c>
      <c r="AU69" s="7">
        <f t="shared" si="31"/>
        <v>897.41251999999997</v>
      </c>
      <c r="AV69" s="7">
        <f t="shared" si="32"/>
        <v>1.988685</v>
      </c>
      <c r="AW69" s="7">
        <f t="shared" si="33"/>
        <v>3.5737406000000003</v>
      </c>
      <c r="AX69" s="7">
        <f t="shared" si="34"/>
        <v>3.6694920999999998</v>
      </c>
      <c r="AY69" s="10">
        <f t="shared" si="35"/>
        <v>36552</v>
      </c>
      <c r="AZ69" s="2">
        <f t="shared" si="36"/>
        <v>1556.6603026451</v>
      </c>
      <c r="BA69" s="2">
        <f t="shared" si="37"/>
        <v>5384.4751200000001</v>
      </c>
      <c r="BB69" s="12">
        <v>1</v>
      </c>
    </row>
    <row r="70" spans="1:54" x14ac:dyDescent="0.25">
      <c r="A70" s="12">
        <v>39495</v>
      </c>
      <c r="B70" s="12">
        <v>29701</v>
      </c>
      <c r="C70" s="12" t="s">
        <v>109</v>
      </c>
      <c r="D70" s="12">
        <v>2</v>
      </c>
      <c r="E70" s="12">
        <v>812</v>
      </c>
      <c r="F70" s="12">
        <v>0.64895999999999998</v>
      </c>
      <c r="G70" s="12">
        <v>12</v>
      </c>
      <c r="H70" s="12" t="s">
        <v>89</v>
      </c>
      <c r="I70" s="12">
        <v>1650</v>
      </c>
      <c r="J70" s="12">
        <v>1.29793</v>
      </c>
      <c r="K70" s="12">
        <v>956.10308999999995</v>
      </c>
      <c r="L70" s="12">
        <v>5.2679999999999998E-2</v>
      </c>
      <c r="M70" s="12">
        <v>1956.58655</v>
      </c>
      <c r="N70" s="12">
        <v>28.68</v>
      </c>
      <c r="O70" s="12">
        <v>2598.1503899999998</v>
      </c>
      <c r="P70" s="12">
        <v>0.39366000000000001</v>
      </c>
      <c r="Q70" s="12">
        <v>4835.3017600000003</v>
      </c>
      <c r="R70" s="12">
        <v>27.15</v>
      </c>
      <c r="S70" s="12">
        <v>1947.04529</v>
      </c>
      <c r="T70" s="12">
        <v>0.19667000000000001</v>
      </c>
      <c r="U70" s="12">
        <v>4042.3913600000001</v>
      </c>
      <c r="V70" s="12">
        <v>28.6</v>
      </c>
      <c r="W70" s="12">
        <v>892.21271000000002</v>
      </c>
      <c r="X70" s="12">
        <v>0.18024000000000001</v>
      </c>
      <c r="Y70" s="12">
        <v>2266.2954100000002</v>
      </c>
      <c r="Z70" s="12">
        <v>28.55</v>
      </c>
      <c r="AA70" s="12">
        <v>6393.5117200000004</v>
      </c>
      <c r="AB70" s="12">
        <v>4149.1499000000003</v>
      </c>
      <c r="AC70" s="12">
        <v>13100.575199999999</v>
      </c>
      <c r="AD70" s="12">
        <v>148.1987</v>
      </c>
      <c r="AE70" s="12">
        <v>29.75</v>
      </c>
      <c r="AL70" s="5">
        <f t="shared" ref="AL70:AL71" si="38">F70</f>
        <v>0.64895999999999998</v>
      </c>
      <c r="AM70" s="13">
        <f t="shared" ref="AM70:AM71" si="39">AE70</f>
        <v>29.75</v>
      </c>
      <c r="AN70" s="13">
        <f t="shared" ref="AN70:AN71" si="40">AM70*AL70</f>
        <v>19.306560000000001</v>
      </c>
      <c r="AO70" s="10">
        <f t="shared" ref="AO70:AO71" si="41">I70*3</f>
        <v>4950</v>
      </c>
      <c r="AP70" s="7">
        <f t="shared" ref="AP70:AP71" si="42">AL70*W70</f>
        <v>579.01036028160001</v>
      </c>
      <c r="AQ70" s="7">
        <f t="shared" ref="AQ70:AQ71" si="43">AL70*AO70</f>
        <v>3212.3519999999999</v>
      </c>
      <c r="AR70" s="7">
        <f t="shared" ref="AR70:AR71" si="44">AL70*Z70</f>
        <v>18.527808</v>
      </c>
      <c r="AS70" s="12">
        <f t="shared" ref="AS70:AS71" si="45">I70*4</f>
        <v>6600</v>
      </c>
      <c r="AT70" s="7">
        <f t="shared" ref="AT70:AT71" si="46">AL70*O70</f>
        <v>1686.0956770943999</v>
      </c>
      <c r="AU70" s="7">
        <f t="shared" ref="AU70:AU71" si="47">AL70*AS70</f>
        <v>4283.1359999999995</v>
      </c>
      <c r="AV70" s="7">
        <f t="shared" ref="AV70:AV71" si="48">AL70*R70</f>
        <v>17.619263999999998</v>
      </c>
      <c r="AW70" s="7">
        <f t="shared" ref="AW70:AW71" si="49">V70*AL70</f>
        <v>18.560255999999999</v>
      </c>
      <c r="AX70" s="7">
        <f t="shared" ref="AX70:AX71" si="50">N70*AL70</f>
        <v>18.6121728</v>
      </c>
      <c r="AY70" s="10">
        <f t="shared" ref="AY70:AY71" si="51">I70*24</f>
        <v>39600</v>
      </c>
      <c r="AZ70" s="2">
        <f t="shared" ref="AZ70:AZ71" si="52">AA70*AL70</f>
        <v>4149.1333658111998</v>
      </c>
      <c r="BA70" s="2">
        <f t="shared" ref="BA70:BA71" si="53">AY70*AL70</f>
        <v>25698.815999999999</v>
      </c>
      <c r="BB70" s="12">
        <v>1</v>
      </c>
    </row>
    <row r="71" spans="1:54" x14ac:dyDescent="0.25">
      <c r="A71" s="12">
        <v>39495</v>
      </c>
      <c r="B71" s="12">
        <v>29769</v>
      </c>
      <c r="C71" s="12" t="s">
        <v>110</v>
      </c>
      <c r="D71" s="12">
        <v>2</v>
      </c>
      <c r="E71" s="12">
        <v>812</v>
      </c>
      <c r="F71" s="12">
        <v>0.17516999999999999</v>
      </c>
      <c r="G71" s="12">
        <v>12</v>
      </c>
      <c r="H71" s="12" t="s">
        <v>89</v>
      </c>
      <c r="I71" s="12">
        <v>1650</v>
      </c>
      <c r="J71" s="12">
        <v>0.35034999999999999</v>
      </c>
      <c r="K71" s="12">
        <v>1000.4834</v>
      </c>
      <c r="L71" s="12">
        <v>5.5120000000000002E-2</v>
      </c>
      <c r="M71" s="12">
        <v>1956.58655</v>
      </c>
      <c r="N71" s="12">
        <v>25.26</v>
      </c>
      <c r="O71" s="12">
        <v>2237.15112</v>
      </c>
      <c r="P71" s="12">
        <v>0.33895999999999998</v>
      </c>
      <c r="Q71" s="12">
        <v>4835.3017600000003</v>
      </c>
      <c r="R71" s="12">
        <v>22.99</v>
      </c>
      <c r="S71" s="12">
        <v>2095.3461900000002</v>
      </c>
      <c r="T71" s="12">
        <v>0.21165</v>
      </c>
      <c r="U71" s="12">
        <v>4042.3913600000001</v>
      </c>
      <c r="V71" s="12">
        <v>25</v>
      </c>
      <c r="W71" s="12">
        <v>1374.08276</v>
      </c>
      <c r="X71" s="12">
        <v>0.27759</v>
      </c>
      <c r="Y71" s="12">
        <v>2266.2954100000002</v>
      </c>
      <c r="Z71" s="12">
        <v>24.52</v>
      </c>
      <c r="AA71" s="12">
        <v>6707.0634799999998</v>
      </c>
      <c r="AB71" s="12">
        <v>1174.90515</v>
      </c>
      <c r="AC71" s="12">
        <v>13100.575199999999</v>
      </c>
      <c r="AD71" s="12">
        <v>48.483040000000003</v>
      </c>
      <c r="AE71" s="12">
        <v>29.75</v>
      </c>
      <c r="AL71" s="5">
        <f t="shared" si="38"/>
        <v>0.17516999999999999</v>
      </c>
      <c r="AM71" s="13">
        <f t="shared" si="39"/>
        <v>29.75</v>
      </c>
      <c r="AN71" s="13">
        <f t="shared" si="40"/>
        <v>5.2113075000000002</v>
      </c>
      <c r="AO71" s="10">
        <f t="shared" si="41"/>
        <v>4950</v>
      </c>
      <c r="AP71" s="7">
        <f t="shared" si="42"/>
        <v>240.6980770692</v>
      </c>
      <c r="AQ71" s="7">
        <f t="shared" si="43"/>
        <v>867.0915</v>
      </c>
      <c r="AR71" s="7">
        <f t="shared" si="44"/>
        <v>4.2951683999999997</v>
      </c>
      <c r="AS71" s="12">
        <f t="shared" si="45"/>
        <v>6600</v>
      </c>
      <c r="AT71" s="7">
        <f t="shared" si="46"/>
        <v>391.88176169039997</v>
      </c>
      <c r="AU71" s="7">
        <f t="shared" si="47"/>
        <v>1156.1219999999998</v>
      </c>
      <c r="AV71" s="7">
        <f t="shared" si="48"/>
        <v>4.0271583</v>
      </c>
      <c r="AW71" s="7">
        <f t="shared" si="49"/>
        <v>4.3792499999999999</v>
      </c>
      <c r="AX71" s="7">
        <f t="shared" si="50"/>
        <v>4.4247942</v>
      </c>
      <c r="AY71" s="10">
        <f t="shared" si="51"/>
        <v>39600</v>
      </c>
      <c r="AZ71" s="2">
        <f t="shared" si="52"/>
        <v>1174.8763097915999</v>
      </c>
      <c r="BA71" s="2">
        <f t="shared" si="53"/>
        <v>6936.732</v>
      </c>
      <c r="BB71" s="12">
        <v>1</v>
      </c>
    </row>
  </sheetData>
  <sortState ref="A2:AK53">
    <sortCondition ref="N2:N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B71"/>
  <sheetViews>
    <sheetView topLeftCell="AR1" zoomScale="85" zoomScaleNormal="85" workbookViewId="0">
      <selection activeCell="BB2" sqref="BB2:BB71"/>
    </sheetView>
  </sheetViews>
  <sheetFormatPr defaultRowHeight="15" x14ac:dyDescent="0.25"/>
  <cols>
    <col min="1" max="31" width="12.42578125" style="5" customWidth="1"/>
    <col min="32" max="32" width="9.140625" style="12"/>
    <col min="33" max="37" width="5" style="27" customWidth="1"/>
    <col min="38" max="38" width="13.7109375" style="12" bestFit="1" customWidth="1"/>
    <col min="39" max="39" width="16.7109375" style="12" bestFit="1" customWidth="1"/>
    <col min="40" max="40" width="16.7109375" style="12" customWidth="1"/>
    <col min="41" max="41" width="16.7109375" style="12" bestFit="1" customWidth="1"/>
    <col min="42" max="42" width="21.42578125" style="12" customWidth="1"/>
    <col min="43" max="43" width="23" style="12" bestFit="1" customWidth="1"/>
    <col min="44" max="44" width="23" style="12" customWidth="1"/>
    <col min="45" max="45" width="18.7109375" style="12" customWidth="1"/>
    <col min="46" max="46" width="23.7109375" style="12" customWidth="1"/>
    <col min="47" max="47" width="21.7109375" style="12" customWidth="1"/>
    <col min="48" max="50" width="21.140625" style="12" customWidth="1"/>
    <col min="51" max="51" width="16.7109375" style="12" bestFit="1" customWidth="1"/>
    <col min="52" max="52" width="15.28515625" style="12" customWidth="1"/>
    <col min="53" max="53" width="15.85546875" style="12" customWidth="1"/>
    <col min="54" max="16384" width="9.140625" style="12"/>
  </cols>
  <sheetData>
    <row r="1" spans="1:54" x14ac:dyDescent="0.25">
      <c r="A1" s="12" t="s">
        <v>0</v>
      </c>
      <c r="B1" s="12" t="s">
        <v>1</v>
      </c>
      <c r="C1" s="12" t="s">
        <v>40</v>
      </c>
      <c r="D1" s="12" t="s">
        <v>2</v>
      </c>
      <c r="E1" s="12" t="s">
        <v>3</v>
      </c>
      <c r="F1" s="12" t="s">
        <v>4</v>
      </c>
      <c r="G1" s="12" t="s">
        <v>5</v>
      </c>
      <c r="H1" s="12" t="s">
        <v>6</v>
      </c>
      <c r="I1" s="12" t="s">
        <v>63</v>
      </c>
      <c r="J1" s="12" t="s">
        <v>7</v>
      </c>
      <c r="K1" s="12" t="s">
        <v>8</v>
      </c>
      <c r="L1" s="12" t="s">
        <v>9</v>
      </c>
      <c r="M1" s="12" t="s">
        <v>10</v>
      </c>
      <c r="N1" s="12" t="s">
        <v>11</v>
      </c>
      <c r="O1" s="12" t="s">
        <v>12</v>
      </c>
      <c r="P1" s="12" t="s">
        <v>13</v>
      </c>
      <c r="Q1" s="12" t="s">
        <v>14</v>
      </c>
      <c r="R1" s="12" t="s">
        <v>15</v>
      </c>
      <c r="S1" s="12" t="s">
        <v>16</v>
      </c>
      <c r="T1" s="12" t="s">
        <v>17</v>
      </c>
      <c r="U1" s="12" t="s">
        <v>18</v>
      </c>
      <c r="V1" s="12" t="s">
        <v>19</v>
      </c>
      <c r="W1" s="12" t="s">
        <v>20</v>
      </c>
      <c r="X1" s="12" t="s">
        <v>21</v>
      </c>
      <c r="Y1" s="12" t="s">
        <v>22</v>
      </c>
      <c r="Z1" s="12" t="s">
        <v>23</v>
      </c>
      <c r="AA1" s="12" t="s">
        <v>24</v>
      </c>
      <c r="AB1" s="12" t="s">
        <v>25</v>
      </c>
      <c r="AC1" s="12" t="s">
        <v>26</v>
      </c>
      <c r="AD1" s="12" t="s">
        <v>27</v>
      </c>
      <c r="AE1" s="12" t="s">
        <v>28</v>
      </c>
      <c r="AF1" s="12" t="s">
        <v>41</v>
      </c>
      <c r="AK1" s="28"/>
      <c r="AL1" s="14" t="s">
        <v>4</v>
      </c>
      <c r="AM1" s="14" t="s">
        <v>41</v>
      </c>
      <c r="AN1" s="15" t="s">
        <v>45</v>
      </c>
      <c r="AO1" s="16" t="s">
        <v>43</v>
      </c>
      <c r="AP1" s="15" t="s">
        <v>36</v>
      </c>
      <c r="AQ1" s="15" t="s">
        <v>37</v>
      </c>
      <c r="AR1" s="15" t="s">
        <v>47</v>
      </c>
      <c r="AS1" s="16" t="s">
        <v>44</v>
      </c>
      <c r="AT1" s="15" t="s">
        <v>38</v>
      </c>
      <c r="AU1" s="15" t="s">
        <v>39</v>
      </c>
      <c r="AV1" s="15" t="s">
        <v>48</v>
      </c>
      <c r="AW1" s="15" t="s">
        <v>78</v>
      </c>
      <c r="AX1" s="15" t="s">
        <v>77</v>
      </c>
      <c r="AY1" s="14" t="s">
        <v>46</v>
      </c>
      <c r="AZ1" s="15" t="s">
        <v>30</v>
      </c>
      <c r="BA1" s="15" t="s">
        <v>31</v>
      </c>
      <c r="BB1" s="16" t="s">
        <v>29</v>
      </c>
    </row>
    <row r="2" spans="1:54" x14ac:dyDescent="0.25">
      <c r="A2" s="12">
        <v>20912</v>
      </c>
      <c r="B2" s="12">
        <v>20913</v>
      </c>
      <c r="C2" s="12" t="s">
        <v>81</v>
      </c>
      <c r="D2" s="12">
        <v>3</v>
      </c>
      <c r="E2" s="12">
        <v>112</v>
      </c>
      <c r="F2" s="12">
        <v>0.29676999999999998</v>
      </c>
      <c r="G2" s="12">
        <v>12</v>
      </c>
      <c r="H2" s="12" t="s">
        <v>82</v>
      </c>
      <c r="I2" s="12">
        <v>20750</v>
      </c>
      <c r="J2" s="12">
        <v>2409</v>
      </c>
      <c r="K2" s="12">
        <v>0.89031000000000005</v>
      </c>
      <c r="L2" s="12">
        <v>2353.70264</v>
      </c>
      <c r="M2" s="12">
        <v>8.8819999999999996E-2</v>
      </c>
      <c r="N2" s="12">
        <v>6165.1616199999999</v>
      </c>
      <c r="O2" s="12">
        <v>26.83</v>
      </c>
      <c r="P2" s="12">
        <v>4929.3041999999996</v>
      </c>
      <c r="Q2" s="12">
        <v>0.51154999999999995</v>
      </c>
      <c r="R2" s="12">
        <v>11741.662109999999</v>
      </c>
      <c r="S2" s="12">
        <v>18.399999999999999</v>
      </c>
      <c r="T2" s="12">
        <v>6139.5620099999996</v>
      </c>
      <c r="U2" s="12">
        <v>0.42476999999999998</v>
      </c>
      <c r="V2" s="12">
        <v>12420.628909999999</v>
      </c>
      <c r="W2" s="12">
        <v>26.3</v>
      </c>
      <c r="X2" s="12">
        <v>4016.9746100000002</v>
      </c>
      <c r="Y2" s="12">
        <v>0.55583000000000005</v>
      </c>
      <c r="Z2" s="12">
        <v>6338.93408</v>
      </c>
      <c r="AA2" s="12">
        <v>22.36</v>
      </c>
      <c r="AB2" s="12">
        <v>17439.542969999999</v>
      </c>
      <c r="AC2" s="12">
        <v>5175.5331999999999</v>
      </c>
      <c r="AD2" s="12">
        <v>36666.386720000002</v>
      </c>
      <c r="AE2" s="12">
        <v>228.13212999999999</v>
      </c>
      <c r="AF2" s="12">
        <v>29.75</v>
      </c>
      <c r="AK2" s="28"/>
      <c r="AL2" s="5">
        <f t="shared" ref="AL2:AL5" si="0">F2</f>
        <v>0.29676999999999998</v>
      </c>
      <c r="AM2" s="13">
        <f>AF2</f>
        <v>29.75</v>
      </c>
      <c r="AN2" s="13">
        <f>AM2*AL2</f>
        <v>8.8289074999999997</v>
      </c>
      <c r="AO2" s="10">
        <f>J2*3</f>
        <v>7227</v>
      </c>
      <c r="AP2" s="7">
        <f t="shared" ref="AP2:AP5" si="1">AL2*X2</f>
        <v>1192.1175550097</v>
      </c>
      <c r="AQ2" s="7">
        <f>AL2*AO2</f>
        <v>2144.7567899999999</v>
      </c>
      <c r="AR2" s="7">
        <f t="shared" ref="AR2:AR5" si="2">AL2*AA2</f>
        <v>6.6357771999999997</v>
      </c>
      <c r="AS2" s="12">
        <f>J2*4</f>
        <v>9636</v>
      </c>
      <c r="AT2" s="7">
        <f t="shared" ref="AT2:AT5" si="3">AL2*P2</f>
        <v>1462.8696074339998</v>
      </c>
      <c r="AU2" s="7">
        <f>AL2*AS2</f>
        <v>2859.6757199999997</v>
      </c>
      <c r="AV2" s="7">
        <f t="shared" ref="AV2:AV5" si="4">AL2*S2</f>
        <v>5.4605679999999994</v>
      </c>
      <c r="AW2" s="7">
        <f>W2*AL2</f>
        <v>7.8050509999999997</v>
      </c>
      <c r="AX2" s="7">
        <f>O2*AL2</f>
        <v>7.9623390999999986</v>
      </c>
      <c r="AY2" s="10">
        <f>J2*24</f>
        <v>57816</v>
      </c>
      <c r="AZ2" s="2">
        <f t="shared" ref="AZ2:AZ5" si="5">AB2*AL2</f>
        <v>5175.5331672068996</v>
      </c>
      <c r="BA2" s="2">
        <f>AY2*AL2</f>
        <v>17158.054319999999</v>
      </c>
      <c r="BB2" s="12">
        <v>1</v>
      </c>
    </row>
    <row r="3" spans="1:54" x14ac:dyDescent="0.25">
      <c r="A3" s="12">
        <v>20912</v>
      </c>
      <c r="B3" s="12">
        <v>29872</v>
      </c>
      <c r="C3" s="12" t="s">
        <v>83</v>
      </c>
      <c r="D3" s="12">
        <v>3</v>
      </c>
      <c r="E3" s="12">
        <v>812</v>
      </c>
      <c r="F3" s="12">
        <v>0.93794</v>
      </c>
      <c r="G3" s="12">
        <v>12</v>
      </c>
      <c r="H3" s="12" t="s">
        <v>82</v>
      </c>
      <c r="I3" s="12">
        <v>20750</v>
      </c>
      <c r="J3" s="12">
        <v>2409</v>
      </c>
      <c r="K3" s="12">
        <v>2.8138200000000002</v>
      </c>
      <c r="L3" s="12">
        <v>3811.45874</v>
      </c>
      <c r="M3" s="12">
        <v>0.14383000000000001</v>
      </c>
      <c r="N3" s="12">
        <v>6165.1616199999999</v>
      </c>
      <c r="O3" s="12">
        <v>28.97</v>
      </c>
      <c r="P3" s="12">
        <v>6812.3579099999997</v>
      </c>
      <c r="Q3" s="12">
        <v>0.70696999999999999</v>
      </c>
      <c r="R3" s="12">
        <v>11741.662109999999</v>
      </c>
      <c r="S3" s="12">
        <v>19.47</v>
      </c>
      <c r="T3" s="12">
        <v>6281.0668900000001</v>
      </c>
      <c r="U3" s="12">
        <v>0.43456</v>
      </c>
      <c r="V3" s="12">
        <v>12420.628909999999</v>
      </c>
      <c r="W3" s="12">
        <v>28.78</v>
      </c>
      <c r="X3" s="12">
        <v>2321.9597199999998</v>
      </c>
      <c r="Y3" s="12">
        <v>0.32129000000000002</v>
      </c>
      <c r="Z3" s="12">
        <v>6338.93408</v>
      </c>
      <c r="AA3" s="12">
        <v>28.73</v>
      </c>
      <c r="AB3" s="12">
        <v>19226.84375</v>
      </c>
      <c r="AC3" s="12">
        <v>18033.625</v>
      </c>
      <c r="AD3" s="12">
        <v>36666.386720000002</v>
      </c>
      <c r="AE3" s="12">
        <v>732.08087</v>
      </c>
      <c r="AF3" s="12">
        <v>29.75</v>
      </c>
      <c r="AK3" s="28"/>
      <c r="AL3" s="5">
        <f t="shared" si="0"/>
        <v>0.93794</v>
      </c>
      <c r="AM3" s="13">
        <f t="shared" ref="AM3:AM5" si="6">AF3</f>
        <v>29.75</v>
      </c>
      <c r="AN3" s="13">
        <f t="shared" ref="AN3:AN5" si="7">AM3*AL3</f>
        <v>27.903714999999998</v>
      </c>
      <c r="AO3" s="10">
        <f t="shared" ref="AO3:AO5" si="8">J3*3</f>
        <v>7227</v>
      </c>
      <c r="AP3" s="7">
        <f t="shared" si="1"/>
        <v>2177.8588997767997</v>
      </c>
      <c r="AQ3" s="7">
        <f t="shared" ref="AQ3:AQ5" si="9">AL3*AO3</f>
        <v>6778.4923799999997</v>
      </c>
      <c r="AR3" s="7">
        <f t="shared" si="2"/>
        <v>26.9470162</v>
      </c>
      <c r="AS3" s="12">
        <f t="shared" ref="AS3:AS5" si="10">J3*4</f>
        <v>9636</v>
      </c>
      <c r="AT3" s="7">
        <f t="shared" si="3"/>
        <v>6389.5829781053999</v>
      </c>
      <c r="AU3" s="7">
        <f t="shared" ref="AU3:AU5" si="11">AL3*AS3</f>
        <v>9037.9898400000002</v>
      </c>
      <c r="AV3" s="7">
        <f t="shared" si="4"/>
        <v>18.261691799999998</v>
      </c>
      <c r="AW3" s="7">
        <f t="shared" ref="AW3:AW5" si="12">W3*AL3</f>
        <v>26.993913200000001</v>
      </c>
      <c r="AX3" s="7">
        <f t="shared" ref="AX3:AX5" si="13">O3*AL3</f>
        <v>27.172121799999999</v>
      </c>
      <c r="AY3" s="10">
        <f t="shared" ref="AY3:AY5" si="14">J3*24</f>
        <v>57816</v>
      </c>
      <c r="AZ3" s="2">
        <f t="shared" si="5"/>
        <v>18033.625826874999</v>
      </c>
      <c r="BA3" s="2">
        <f t="shared" ref="BA3:BA5" si="15">AY3*AL3</f>
        <v>54227.939039999997</v>
      </c>
      <c r="BB3" s="12">
        <v>1</v>
      </c>
    </row>
    <row r="4" spans="1:54" x14ac:dyDescent="0.25">
      <c r="A4" s="12">
        <v>20913</v>
      </c>
      <c r="B4" s="12">
        <v>20912</v>
      </c>
      <c r="C4" s="12" t="s">
        <v>81</v>
      </c>
      <c r="D4" s="12">
        <v>3</v>
      </c>
      <c r="E4" s="12">
        <v>112</v>
      </c>
      <c r="F4" s="12">
        <v>0.29676999999999998</v>
      </c>
      <c r="G4" s="12">
        <v>12</v>
      </c>
      <c r="H4" s="12" t="s">
        <v>82</v>
      </c>
      <c r="I4" s="12">
        <v>20750</v>
      </c>
      <c r="J4" s="12">
        <v>2409</v>
      </c>
      <c r="K4" s="12">
        <v>0.89031000000000005</v>
      </c>
      <c r="L4" s="12">
        <v>3811.45874</v>
      </c>
      <c r="M4" s="12">
        <v>0.14383000000000001</v>
      </c>
      <c r="N4" s="12">
        <v>6165.1616199999999</v>
      </c>
      <c r="O4" s="12">
        <v>26.77</v>
      </c>
      <c r="P4" s="12">
        <v>6812.3579099999997</v>
      </c>
      <c r="Q4" s="12">
        <v>0.70696999999999999</v>
      </c>
      <c r="R4" s="12">
        <v>11741.662109999999</v>
      </c>
      <c r="S4" s="12">
        <v>14.71</v>
      </c>
      <c r="T4" s="12">
        <v>6281.0668900000001</v>
      </c>
      <c r="U4" s="12">
        <v>0.43456</v>
      </c>
      <c r="V4" s="12">
        <v>12420.628909999999</v>
      </c>
      <c r="W4" s="12">
        <v>26.28</v>
      </c>
      <c r="X4" s="12">
        <v>2321.9597199999998</v>
      </c>
      <c r="Y4" s="12">
        <v>0.32129000000000002</v>
      </c>
      <c r="Z4" s="12">
        <v>6338.93408</v>
      </c>
      <c r="AA4" s="12">
        <v>26.16</v>
      </c>
      <c r="AB4" s="12">
        <v>19226.84375</v>
      </c>
      <c r="AC4" s="12">
        <v>5705.9502000000002</v>
      </c>
      <c r="AD4" s="12">
        <v>36666.386720000002</v>
      </c>
      <c r="AE4" s="12">
        <v>276.96185000000003</v>
      </c>
      <c r="AF4" s="12">
        <v>29.75</v>
      </c>
      <c r="AK4" s="28"/>
      <c r="AL4" s="5">
        <f t="shared" si="0"/>
        <v>0.29676999999999998</v>
      </c>
      <c r="AM4" s="13">
        <f t="shared" si="6"/>
        <v>29.75</v>
      </c>
      <c r="AN4" s="13">
        <f t="shared" si="7"/>
        <v>8.8289074999999997</v>
      </c>
      <c r="AO4" s="10">
        <f t="shared" si="8"/>
        <v>7227</v>
      </c>
      <c r="AP4" s="7">
        <f t="shared" si="1"/>
        <v>689.08798610439987</v>
      </c>
      <c r="AQ4" s="7">
        <f t="shared" si="9"/>
        <v>2144.7567899999999</v>
      </c>
      <c r="AR4" s="7">
        <f t="shared" si="2"/>
        <v>7.7635031999999997</v>
      </c>
      <c r="AS4" s="12">
        <f t="shared" si="10"/>
        <v>9636</v>
      </c>
      <c r="AT4" s="7">
        <f t="shared" si="3"/>
        <v>2021.7034569506998</v>
      </c>
      <c r="AU4" s="7">
        <f t="shared" si="11"/>
        <v>2859.6757199999997</v>
      </c>
      <c r="AV4" s="7">
        <f t="shared" si="4"/>
        <v>4.3654866999999999</v>
      </c>
      <c r="AW4" s="7">
        <f t="shared" si="12"/>
        <v>7.7991155999999995</v>
      </c>
      <c r="AX4" s="7">
        <f t="shared" si="13"/>
        <v>7.9445328999999996</v>
      </c>
      <c r="AY4" s="10">
        <f t="shared" si="14"/>
        <v>57816</v>
      </c>
      <c r="AZ4" s="2">
        <f t="shared" si="5"/>
        <v>5705.9504196874996</v>
      </c>
      <c r="BA4" s="2">
        <f t="shared" si="15"/>
        <v>17158.054319999999</v>
      </c>
      <c r="BB4" s="12">
        <v>1</v>
      </c>
    </row>
    <row r="5" spans="1:54" x14ac:dyDescent="0.25">
      <c r="A5" s="12">
        <v>20913</v>
      </c>
      <c r="B5" s="12">
        <v>20915</v>
      </c>
      <c r="C5" s="12" t="s">
        <v>84</v>
      </c>
      <c r="D5" s="12">
        <v>3</v>
      </c>
      <c r="E5" s="12">
        <v>112</v>
      </c>
      <c r="F5" s="12">
        <v>0.67464000000000002</v>
      </c>
      <c r="G5" s="12">
        <v>12</v>
      </c>
      <c r="H5" s="12" t="s">
        <v>82</v>
      </c>
      <c r="I5" s="12">
        <v>20750</v>
      </c>
      <c r="J5" s="12">
        <v>2409</v>
      </c>
      <c r="K5" s="12">
        <v>2.0239199999999999</v>
      </c>
      <c r="L5" s="12">
        <v>2522.6313500000001</v>
      </c>
      <c r="M5" s="12">
        <v>9.5200000000000007E-2</v>
      </c>
      <c r="N5" s="12">
        <v>6477.7319299999999</v>
      </c>
      <c r="O5" s="12">
        <v>28.69</v>
      </c>
      <c r="P5" s="12">
        <v>5215.9047899999996</v>
      </c>
      <c r="Q5" s="12">
        <v>0.54129000000000005</v>
      </c>
      <c r="R5" s="12">
        <v>12358.15625</v>
      </c>
      <c r="S5" s="12">
        <v>22.39</v>
      </c>
      <c r="T5" s="12">
        <v>6527.7768599999999</v>
      </c>
      <c r="U5" s="12">
        <v>0.45162000000000002</v>
      </c>
      <c r="V5" s="12">
        <v>13156.568359999999</v>
      </c>
      <c r="W5" s="12">
        <v>28.39</v>
      </c>
      <c r="X5" s="12">
        <v>4295.6274400000002</v>
      </c>
      <c r="Y5" s="12">
        <v>0.59438999999999997</v>
      </c>
      <c r="Z5" s="12">
        <v>6715.2099600000001</v>
      </c>
      <c r="AA5" s="12">
        <v>24.73</v>
      </c>
      <c r="AB5" s="12">
        <v>18561.941409999999</v>
      </c>
      <c r="AC5" s="12">
        <v>12522.627930000001</v>
      </c>
      <c r="AD5" s="12">
        <v>38707.667970000002</v>
      </c>
      <c r="AE5" s="12">
        <v>488.78841999999997</v>
      </c>
      <c r="AF5" s="12">
        <v>29.75</v>
      </c>
      <c r="AK5" s="28"/>
      <c r="AL5" s="5">
        <f t="shared" si="0"/>
        <v>0.67464000000000002</v>
      </c>
      <c r="AM5" s="13">
        <f t="shared" si="6"/>
        <v>29.75</v>
      </c>
      <c r="AN5" s="13">
        <f t="shared" si="7"/>
        <v>20.070540000000001</v>
      </c>
      <c r="AO5" s="10">
        <f t="shared" si="8"/>
        <v>7227</v>
      </c>
      <c r="AP5" s="7">
        <f t="shared" si="1"/>
        <v>2898.0020961216001</v>
      </c>
      <c r="AQ5" s="7">
        <f t="shared" si="9"/>
        <v>4875.6232799999998</v>
      </c>
      <c r="AR5" s="7">
        <f t="shared" si="2"/>
        <v>16.683847200000002</v>
      </c>
      <c r="AS5" s="12">
        <f t="shared" si="10"/>
        <v>9636</v>
      </c>
      <c r="AT5" s="7">
        <f t="shared" si="3"/>
        <v>3518.8580075256</v>
      </c>
      <c r="AU5" s="7">
        <f t="shared" si="11"/>
        <v>6500.83104</v>
      </c>
      <c r="AV5" s="7">
        <f t="shared" si="4"/>
        <v>15.105189600000001</v>
      </c>
      <c r="AW5" s="7">
        <f t="shared" si="12"/>
        <v>19.1530296</v>
      </c>
      <c r="AX5" s="7">
        <f t="shared" si="13"/>
        <v>19.3554216</v>
      </c>
      <c r="AY5" s="10">
        <f t="shared" si="14"/>
        <v>57816</v>
      </c>
      <c r="AZ5" s="2">
        <f t="shared" si="5"/>
        <v>12522.628152842401</v>
      </c>
      <c r="BA5" s="2">
        <f t="shared" si="15"/>
        <v>39004.986239999998</v>
      </c>
      <c r="BB5" s="12">
        <v>1</v>
      </c>
    </row>
    <row r="6" spans="1:54" x14ac:dyDescent="0.25">
      <c r="A6" s="12">
        <v>20915</v>
      </c>
      <c r="B6" s="12">
        <v>20913</v>
      </c>
      <c r="C6" s="12" t="s">
        <v>84</v>
      </c>
      <c r="D6" s="12">
        <v>3</v>
      </c>
      <c r="E6" s="12">
        <v>112</v>
      </c>
      <c r="F6" s="12">
        <v>0.67464000000000002</v>
      </c>
      <c r="G6" s="12">
        <v>12</v>
      </c>
      <c r="H6" s="12" t="s">
        <v>82</v>
      </c>
      <c r="I6" s="12">
        <v>20750</v>
      </c>
      <c r="J6" s="12">
        <v>2409</v>
      </c>
      <c r="K6" s="12">
        <v>2.0239199999999999</v>
      </c>
      <c r="L6" s="12">
        <v>3955.10059</v>
      </c>
      <c r="M6" s="12">
        <v>0.14924999999999999</v>
      </c>
      <c r="N6" s="12">
        <v>6477.7319299999999</v>
      </c>
      <c r="O6" s="12">
        <v>28.66</v>
      </c>
      <c r="P6" s="12">
        <v>7142.2509799999998</v>
      </c>
      <c r="Q6" s="12">
        <v>0.74119999999999997</v>
      </c>
      <c r="R6" s="12">
        <v>12358.15625</v>
      </c>
      <c r="S6" s="12">
        <v>17.59</v>
      </c>
      <c r="T6" s="12">
        <v>6628.7910199999997</v>
      </c>
      <c r="U6" s="12">
        <v>0.45861000000000002</v>
      </c>
      <c r="V6" s="12">
        <v>13156.568359999999</v>
      </c>
      <c r="W6" s="12">
        <v>28.38</v>
      </c>
      <c r="X6" s="12">
        <v>2419.5827599999998</v>
      </c>
      <c r="Y6" s="12">
        <v>0.33479999999999999</v>
      </c>
      <c r="Z6" s="12">
        <v>6715.2099600000001</v>
      </c>
      <c r="AA6" s="12">
        <v>28.31</v>
      </c>
      <c r="AB6" s="12">
        <v>20145.724610000001</v>
      </c>
      <c r="AC6" s="12">
        <v>13591.112300000001</v>
      </c>
      <c r="AD6" s="12">
        <v>38707.667970000002</v>
      </c>
      <c r="AE6" s="12">
        <v>582.26909999999998</v>
      </c>
      <c r="AF6" s="12">
        <v>29.75</v>
      </c>
      <c r="AG6" s="29"/>
      <c r="AH6" s="29"/>
      <c r="AI6" s="29"/>
      <c r="AJ6" s="29"/>
      <c r="AK6" s="28"/>
      <c r="AL6" s="5">
        <f t="shared" ref="AL6:AL69" si="16">F6</f>
        <v>0.67464000000000002</v>
      </c>
      <c r="AM6" s="13">
        <f t="shared" ref="AM6:AM69" si="17">AF6</f>
        <v>29.75</v>
      </c>
      <c r="AN6" s="13">
        <f t="shared" ref="AN6:AN69" si="18">AM6*AL6</f>
        <v>20.070540000000001</v>
      </c>
      <c r="AO6" s="10">
        <f t="shared" ref="AO6:AO69" si="19">J6*3</f>
        <v>7227</v>
      </c>
      <c r="AP6" s="7">
        <f t="shared" ref="AP6:AP69" si="20">AL6*X6</f>
        <v>1632.3473132063998</v>
      </c>
      <c r="AQ6" s="7">
        <f t="shared" ref="AQ6:AQ69" si="21">AL6*AO6</f>
        <v>4875.6232799999998</v>
      </c>
      <c r="AR6" s="7">
        <f t="shared" ref="AR6:AR69" si="22">AL6*AA6</f>
        <v>19.099058400000001</v>
      </c>
      <c r="AS6" s="12">
        <f t="shared" ref="AS6:AS69" si="23">J6*4</f>
        <v>9636</v>
      </c>
      <c r="AT6" s="7">
        <f t="shared" ref="AT6:AT69" si="24">AL6*P6</f>
        <v>4818.4482011472001</v>
      </c>
      <c r="AU6" s="7">
        <f t="shared" ref="AU6:AU69" si="25">AL6*AS6</f>
        <v>6500.83104</v>
      </c>
      <c r="AV6" s="7">
        <f t="shared" ref="AV6:AV69" si="26">AL6*S6</f>
        <v>11.866917600000001</v>
      </c>
      <c r="AW6" s="7">
        <f t="shared" ref="AW6:AW69" si="27">W6*AL6</f>
        <v>19.146283199999999</v>
      </c>
      <c r="AX6" s="7">
        <f t="shared" ref="AX6:AX69" si="28">O6*AL6</f>
        <v>19.335182400000001</v>
      </c>
      <c r="AY6" s="10">
        <f t="shared" ref="AY6:AY69" si="29">J6*24</f>
        <v>57816</v>
      </c>
      <c r="AZ6" s="2">
        <f t="shared" ref="AZ6:AZ69" si="30">AB6*AL6</f>
        <v>13591.111650890402</v>
      </c>
      <c r="BA6" s="2">
        <f t="shared" ref="BA6:BA69" si="31">AY6*AL6</f>
        <v>39004.986239999998</v>
      </c>
      <c r="BB6" s="12">
        <v>1</v>
      </c>
    </row>
    <row r="7" spans="1:54" x14ac:dyDescent="0.25">
      <c r="A7" s="12">
        <v>29668</v>
      </c>
      <c r="B7" s="12">
        <v>29684</v>
      </c>
      <c r="C7" s="12" t="s">
        <v>85</v>
      </c>
      <c r="D7" s="12">
        <v>2</v>
      </c>
      <c r="E7" s="12">
        <v>812</v>
      </c>
      <c r="F7" s="12">
        <v>0.40561999999999998</v>
      </c>
      <c r="G7" s="12">
        <v>12</v>
      </c>
      <c r="H7" s="12" t="s">
        <v>86</v>
      </c>
      <c r="I7" s="12">
        <v>14200</v>
      </c>
      <c r="J7" s="12">
        <v>1650</v>
      </c>
      <c r="K7" s="12">
        <v>0.81123999999999996</v>
      </c>
      <c r="L7" s="12">
        <v>2011.6743200000001</v>
      </c>
      <c r="M7" s="12">
        <v>0.11083999999999999</v>
      </c>
      <c r="N7" s="12">
        <v>3940.0427199999999</v>
      </c>
      <c r="O7" s="12">
        <v>27.73</v>
      </c>
      <c r="P7" s="12">
        <v>3712.7099600000001</v>
      </c>
      <c r="Q7" s="12">
        <v>0.56252999999999997</v>
      </c>
      <c r="R7" s="12">
        <v>7863.8393599999999</v>
      </c>
      <c r="S7" s="12">
        <v>19.93</v>
      </c>
      <c r="T7" s="12">
        <v>3678.5512699999999</v>
      </c>
      <c r="U7" s="12">
        <v>0.37157000000000001</v>
      </c>
      <c r="V7" s="12">
        <v>7372.9184599999999</v>
      </c>
      <c r="W7" s="12">
        <v>27.44</v>
      </c>
      <c r="X7" s="12">
        <v>2410.0737300000001</v>
      </c>
      <c r="Y7" s="12">
        <v>0.48687999999999998</v>
      </c>
      <c r="Z7" s="12">
        <v>4598.6484399999999</v>
      </c>
      <c r="AA7" s="12">
        <v>26.03</v>
      </c>
      <c r="AB7" s="12">
        <v>11813.009770000001</v>
      </c>
      <c r="AC7" s="12">
        <v>4791.5927700000002</v>
      </c>
      <c r="AD7" s="12">
        <v>23775.449219999999</v>
      </c>
      <c r="AE7" s="12">
        <v>196.91994</v>
      </c>
      <c r="AF7" s="12">
        <v>29.75</v>
      </c>
      <c r="AG7" s="29"/>
      <c r="AH7" s="29"/>
      <c r="AI7" s="29"/>
      <c r="AJ7" s="29"/>
      <c r="AK7" s="28"/>
      <c r="AL7" s="5">
        <f t="shared" si="16"/>
        <v>0.40561999999999998</v>
      </c>
      <c r="AM7" s="13">
        <f t="shared" si="17"/>
        <v>29.75</v>
      </c>
      <c r="AN7" s="13">
        <f t="shared" si="18"/>
        <v>12.067195</v>
      </c>
      <c r="AO7" s="10">
        <f t="shared" si="19"/>
        <v>4950</v>
      </c>
      <c r="AP7" s="7">
        <f t="shared" si="20"/>
        <v>977.57410636259999</v>
      </c>
      <c r="AQ7" s="7">
        <f t="shared" si="21"/>
        <v>2007.819</v>
      </c>
      <c r="AR7" s="7">
        <f t="shared" si="22"/>
        <v>10.558288599999999</v>
      </c>
      <c r="AS7" s="12">
        <f t="shared" si="23"/>
        <v>6600</v>
      </c>
      <c r="AT7" s="7">
        <f t="shared" si="24"/>
        <v>1505.9494139752001</v>
      </c>
      <c r="AU7" s="7">
        <f t="shared" si="25"/>
        <v>2677.0920000000001</v>
      </c>
      <c r="AV7" s="7">
        <f t="shared" si="26"/>
        <v>8.0840066000000004</v>
      </c>
      <c r="AW7" s="7">
        <f t="shared" si="27"/>
        <v>11.130212800000001</v>
      </c>
      <c r="AX7" s="7">
        <f t="shared" si="28"/>
        <v>11.2478426</v>
      </c>
      <c r="AY7" s="10">
        <f t="shared" si="29"/>
        <v>39600</v>
      </c>
      <c r="AZ7" s="2">
        <f t="shared" si="30"/>
        <v>4791.5930229074002</v>
      </c>
      <c r="BA7" s="2">
        <f t="shared" si="31"/>
        <v>16062.552</v>
      </c>
      <c r="BB7" s="12">
        <v>1</v>
      </c>
    </row>
    <row r="8" spans="1:54" x14ac:dyDescent="0.25">
      <c r="A8" s="12">
        <v>29668</v>
      </c>
      <c r="B8" s="12">
        <v>29685</v>
      </c>
      <c r="C8" s="12" t="s">
        <v>87</v>
      </c>
      <c r="D8" s="12">
        <v>2</v>
      </c>
      <c r="E8" s="12">
        <v>812</v>
      </c>
      <c r="F8" s="12">
        <v>0.66622999999999999</v>
      </c>
      <c r="G8" s="12">
        <v>12</v>
      </c>
      <c r="H8" s="12" t="s">
        <v>86</v>
      </c>
      <c r="I8" s="12">
        <v>14200</v>
      </c>
      <c r="J8" s="12">
        <v>1650</v>
      </c>
      <c r="K8" s="12">
        <v>1.33246</v>
      </c>
      <c r="L8" s="12">
        <v>1720.39221</v>
      </c>
      <c r="M8" s="12">
        <v>9.4789999999999999E-2</v>
      </c>
      <c r="N8" s="12">
        <v>4137.3125</v>
      </c>
      <c r="O8" s="12">
        <v>28.69</v>
      </c>
      <c r="P8" s="12">
        <v>3976.9064899999998</v>
      </c>
      <c r="Q8" s="12">
        <v>0.60255999999999998</v>
      </c>
      <c r="R8" s="12">
        <v>8572.9384800000007</v>
      </c>
      <c r="S8" s="12">
        <v>21.62</v>
      </c>
      <c r="T8" s="12">
        <v>3939.0529799999999</v>
      </c>
      <c r="U8" s="12">
        <v>0.39788000000000001</v>
      </c>
      <c r="V8" s="12">
        <v>7668.4731400000001</v>
      </c>
      <c r="W8" s="12">
        <v>28.47</v>
      </c>
      <c r="X8" s="12">
        <v>3224.2893100000001</v>
      </c>
      <c r="Y8" s="12">
        <v>0.65137</v>
      </c>
      <c r="Z8" s="12">
        <v>5215.7084999999997</v>
      </c>
      <c r="AA8" s="12">
        <v>23.97</v>
      </c>
      <c r="AB8" s="12">
        <v>12860.64063</v>
      </c>
      <c r="AC8" s="12">
        <v>8568.1455100000003</v>
      </c>
      <c r="AD8" s="12">
        <v>25594.433590000001</v>
      </c>
      <c r="AE8" s="12">
        <v>344.29577999999998</v>
      </c>
      <c r="AF8" s="12">
        <v>29.75</v>
      </c>
      <c r="AG8" s="29"/>
      <c r="AH8" s="29"/>
      <c r="AI8" s="29"/>
      <c r="AJ8" s="29"/>
      <c r="AK8" s="28"/>
      <c r="AL8" s="5">
        <f t="shared" si="16"/>
        <v>0.66622999999999999</v>
      </c>
      <c r="AM8" s="13">
        <f t="shared" si="17"/>
        <v>29.75</v>
      </c>
      <c r="AN8" s="13">
        <f t="shared" si="18"/>
        <v>19.820342499999999</v>
      </c>
      <c r="AO8" s="10">
        <f t="shared" si="19"/>
        <v>4950</v>
      </c>
      <c r="AP8" s="7">
        <f t="shared" si="20"/>
        <v>2148.1182670013</v>
      </c>
      <c r="AQ8" s="7">
        <f t="shared" si="21"/>
        <v>3297.8384999999998</v>
      </c>
      <c r="AR8" s="7">
        <f t="shared" si="22"/>
        <v>15.9695331</v>
      </c>
      <c r="AS8" s="12">
        <f t="shared" si="23"/>
        <v>6600</v>
      </c>
      <c r="AT8" s="7">
        <f t="shared" si="24"/>
        <v>2649.5344108326999</v>
      </c>
      <c r="AU8" s="7">
        <f t="shared" si="25"/>
        <v>4397.1179999999995</v>
      </c>
      <c r="AV8" s="7">
        <f t="shared" si="26"/>
        <v>14.403892600000001</v>
      </c>
      <c r="AW8" s="7">
        <f t="shared" si="27"/>
        <v>18.967568099999998</v>
      </c>
      <c r="AX8" s="7">
        <f t="shared" si="28"/>
        <v>19.114138700000002</v>
      </c>
      <c r="AY8" s="10">
        <f t="shared" si="29"/>
        <v>39600</v>
      </c>
      <c r="AZ8" s="2">
        <f t="shared" si="30"/>
        <v>8568.1446069248996</v>
      </c>
      <c r="BA8" s="2">
        <f t="shared" si="31"/>
        <v>26382.707999999999</v>
      </c>
      <c r="BB8" s="12">
        <v>1</v>
      </c>
    </row>
    <row r="9" spans="1:54" x14ac:dyDescent="0.25">
      <c r="A9" s="12">
        <v>29679</v>
      </c>
      <c r="B9" s="12">
        <v>29769</v>
      </c>
      <c r="C9" s="12" t="s">
        <v>88</v>
      </c>
      <c r="D9" s="12">
        <v>2</v>
      </c>
      <c r="E9" s="12">
        <v>812</v>
      </c>
      <c r="F9" s="12">
        <v>0.23780999999999999</v>
      </c>
      <c r="G9" s="12">
        <v>12</v>
      </c>
      <c r="H9" s="12" t="s">
        <v>89</v>
      </c>
      <c r="I9" s="12">
        <v>12200</v>
      </c>
      <c r="J9" s="12">
        <v>1633</v>
      </c>
      <c r="K9" s="12">
        <v>0.47561999999999999</v>
      </c>
      <c r="L9" s="12">
        <v>1358.0021999999999</v>
      </c>
      <c r="M9" s="12">
        <v>7.5600000000000001E-2</v>
      </c>
      <c r="N9" s="12">
        <v>2599.4038099999998</v>
      </c>
      <c r="O9" s="12">
        <v>33.909999999999997</v>
      </c>
      <c r="P9" s="12">
        <v>2635.6872600000002</v>
      </c>
      <c r="Q9" s="12">
        <v>0.40350000000000003</v>
      </c>
      <c r="R9" s="12">
        <v>4900.18066</v>
      </c>
      <c r="S9" s="12">
        <v>27.82</v>
      </c>
      <c r="T9" s="12">
        <v>2557.8845200000001</v>
      </c>
      <c r="U9" s="12">
        <v>0.26106000000000001</v>
      </c>
      <c r="V9" s="12">
        <v>5154.4780300000002</v>
      </c>
      <c r="W9" s="12">
        <v>33.42</v>
      </c>
      <c r="X9" s="12">
        <v>1065.2143599999999</v>
      </c>
      <c r="Y9" s="12">
        <v>0.21743999999999999</v>
      </c>
      <c r="Z9" s="12">
        <v>2487.1296400000001</v>
      </c>
      <c r="AA9" s="12">
        <v>33.200000000000003</v>
      </c>
      <c r="AB9" s="12">
        <v>7616.78809</v>
      </c>
      <c r="AC9" s="12">
        <v>1811.3483900000001</v>
      </c>
      <c r="AD9" s="12">
        <v>15141.19238</v>
      </c>
      <c r="AE9" s="12">
        <v>57.885399999999997</v>
      </c>
      <c r="AF9" s="12">
        <v>40.5</v>
      </c>
      <c r="AG9" s="29"/>
      <c r="AH9" s="29"/>
      <c r="AI9" s="29"/>
      <c r="AJ9" s="29"/>
      <c r="AK9" s="28"/>
      <c r="AL9" s="5">
        <f t="shared" si="16"/>
        <v>0.23780999999999999</v>
      </c>
      <c r="AM9" s="13">
        <f t="shared" si="17"/>
        <v>40.5</v>
      </c>
      <c r="AN9" s="13">
        <f t="shared" si="18"/>
        <v>9.6313049999999993</v>
      </c>
      <c r="AO9" s="10">
        <f t="shared" si="19"/>
        <v>4899</v>
      </c>
      <c r="AP9" s="7">
        <f t="shared" si="20"/>
        <v>253.31862695159998</v>
      </c>
      <c r="AQ9" s="7">
        <f t="shared" si="21"/>
        <v>1165.0311899999999</v>
      </c>
      <c r="AR9" s="7">
        <f t="shared" si="22"/>
        <v>7.8952920000000004</v>
      </c>
      <c r="AS9" s="12">
        <f t="shared" si="23"/>
        <v>6532</v>
      </c>
      <c r="AT9" s="7">
        <f t="shared" si="24"/>
        <v>626.79278730060003</v>
      </c>
      <c r="AU9" s="7">
        <f t="shared" si="25"/>
        <v>1553.37492</v>
      </c>
      <c r="AV9" s="7">
        <f t="shared" si="26"/>
        <v>6.6158741999999995</v>
      </c>
      <c r="AW9" s="7">
        <f t="shared" si="27"/>
        <v>7.9476102000000006</v>
      </c>
      <c r="AX9" s="7">
        <f t="shared" si="28"/>
        <v>8.0641370999999982</v>
      </c>
      <c r="AY9" s="10">
        <f t="shared" si="29"/>
        <v>39192</v>
      </c>
      <c r="AZ9" s="2">
        <f t="shared" si="30"/>
        <v>1811.3483756829</v>
      </c>
      <c r="BA9" s="2">
        <f t="shared" si="31"/>
        <v>9320.2495199999994</v>
      </c>
      <c r="BB9" s="12">
        <v>1</v>
      </c>
    </row>
    <row r="10" spans="1:54" x14ac:dyDescent="0.25">
      <c r="A10" s="12">
        <v>29679</v>
      </c>
      <c r="B10" s="12">
        <v>33190</v>
      </c>
      <c r="C10" s="12" t="s">
        <v>90</v>
      </c>
      <c r="D10" s="12">
        <v>2</v>
      </c>
      <c r="E10" s="12">
        <v>812</v>
      </c>
      <c r="F10" s="12">
        <v>0.56072</v>
      </c>
      <c r="G10" s="12">
        <v>12</v>
      </c>
      <c r="H10" s="12" t="s">
        <v>89</v>
      </c>
      <c r="I10" s="12">
        <v>12200</v>
      </c>
      <c r="J10" s="12">
        <v>1633</v>
      </c>
      <c r="K10" s="12">
        <v>1.12144</v>
      </c>
      <c r="L10" s="12">
        <v>1106.3933099999999</v>
      </c>
      <c r="M10" s="12">
        <v>6.1589999999999999E-2</v>
      </c>
      <c r="N10" s="12">
        <v>2343.1057099999998</v>
      </c>
      <c r="O10" s="12">
        <v>37.9</v>
      </c>
      <c r="P10" s="12">
        <v>2036.2158199999999</v>
      </c>
      <c r="Q10" s="12">
        <v>0.31173000000000001</v>
      </c>
      <c r="R10" s="12">
        <v>4489.7749000000003</v>
      </c>
      <c r="S10" s="12">
        <v>36.28</v>
      </c>
      <c r="T10" s="12">
        <v>2345.4562999999998</v>
      </c>
      <c r="U10" s="12">
        <v>0.23938000000000001</v>
      </c>
      <c r="V10" s="12">
        <v>4669.8334999999997</v>
      </c>
      <c r="W10" s="12">
        <v>37.64</v>
      </c>
      <c r="X10" s="12">
        <v>1367.3504600000001</v>
      </c>
      <c r="Y10" s="12">
        <v>0.27911000000000002</v>
      </c>
      <c r="Z10" s="12">
        <v>2333.5581099999999</v>
      </c>
      <c r="AA10" s="12">
        <v>37.28</v>
      </c>
      <c r="AB10" s="12">
        <v>6855.4160199999997</v>
      </c>
      <c r="AC10" s="12">
        <v>3843.9689899999998</v>
      </c>
      <c r="AD10" s="12">
        <v>13836.27246</v>
      </c>
      <c r="AE10" s="12">
        <v>103.34529000000001</v>
      </c>
      <c r="AF10" s="12">
        <v>40.5</v>
      </c>
      <c r="AG10" s="29"/>
      <c r="AH10" s="29"/>
      <c r="AI10" s="29"/>
      <c r="AJ10" s="29"/>
      <c r="AK10" s="28"/>
      <c r="AL10" s="5">
        <f t="shared" si="16"/>
        <v>0.56072</v>
      </c>
      <c r="AM10" s="13">
        <f t="shared" si="17"/>
        <v>40.5</v>
      </c>
      <c r="AN10" s="13">
        <f t="shared" si="18"/>
        <v>22.709160000000001</v>
      </c>
      <c r="AO10" s="10">
        <f t="shared" si="19"/>
        <v>4899</v>
      </c>
      <c r="AP10" s="7">
        <f t="shared" si="20"/>
        <v>766.70074993120011</v>
      </c>
      <c r="AQ10" s="7">
        <f t="shared" si="21"/>
        <v>2746.9672799999998</v>
      </c>
      <c r="AR10" s="7">
        <f t="shared" si="22"/>
        <v>20.9036416</v>
      </c>
      <c r="AS10" s="12">
        <f t="shared" si="23"/>
        <v>6532</v>
      </c>
      <c r="AT10" s="7">
        <f t="shared" si="24"/>
        <v>1141.7469345903999</v>
      </c>
      <c r="AU10" s="7">
        <f t="shared" si="25"/>
        <v>3662.6230399999999</v>
      </c>
      <c r="AV10" s="7">
        <f t="shared" si="26"/>
        <v>20.3429216</v>
      </c>
      <c r="AW10" s="7">
        <f t="shared" si="27"/>
        <v>21.105500800000002</v>
      </c>
      <c r="AX10" s="7">
        <f t="shared" si="28"/>
        <v>21.251287999999999</v>
      </c>
      <c r="AY10" s="10">
        <f t="shared" si="29"/>
        <v>39192</v>
      </c>
      <c r="AZ10" s="2">
        <f t="shared" si="30"/>
        <v>3843.9688707343998</v>
      </c>
      <c r="BA10" s="2">
        <f t="shared" si="31"/>
        <v>21975.738239999999</v>
      </c>
      <c r="BB10" s="12">
        <v>1</v>
      </c>
    </row>
    <row r="11" spans="1:54" x14ac:dyDescent="0.25">
      <c r="A11" s="12">
        <v>29680</v>
      </c>
      <c r="B11" s="12">
        <v>29681</v>
      </c>
      <c r="C11" s="12" t="s">
        <v>91</v>
      </c>
      <c r="D11" s="12">
        <v>1</v>
      </c>
      <c r="E11" s="12">
        <v>817</v>
      </c>
      <c r="F11" s="12">
        <v>0.65942000000000001</v>
      </c>
      <c r="G11" s="12">
        <v>17</v>
      </c>
      <c r="H11" s="12" t="s">
        <v>92</v>
      </c>
      <c r="I11" s="12">
        <v>4450</v>
      </c>
      <c r="J11" s="12">
        <v>589</v>
      </c>
      <c r="K11" s="12">
        <v>0.65942000000000001</v>
      </c>
      <c r="L11" s="12">
        <v>544.0874</v>
      </c>
      <c r="M11" s="12">
        <v>8.3979999999999999E-2</v>
      </c>
      <c r="N11" s="12">
        <v>916.92290000000003</v>
      </c>
      <c r="O11" s="12">
        <v>32.61</v>
      </c>
      <c r="P11" s="12">
        <v>1148.67542</v>
      </c>
      <c r="Q11" s="12">
        <v>0.48754999999999998</v>
      </c>
      <c r="R11" s="12">
        <v>2003.9021</v>
      </c>
      <c r="S11" s="12">
        <v>26.92</v>
      </c>
      <c r="T11" s="12">
        <v>831.74303999999995</v>
      </c>
      <c r="U11" s="12">
        <v>0.23535</v>
      </c>
      <c r="V11" s="12">
        <v>1716.37292</v>
      </c>
      <c r="W11" s="12">
        <v>32.409999999999997</v>
      </c>
      <c r="X11" s="12">
        <v>492.13519000000002</v>
      </c>
      <c r="Y11" s="12">
        <v>0.27850999999999998</v>
      </c>
      <c r="Z11" s="12">
        <v>1101.20496</v>
      </c>
      <c r="AA11" s="12">
        <v>32.1</v>
      </c>
      <c r="AB11" s="12">
        <v>3016.64111</v>
      </c>
      <c r="AC11" s="12">
        <v>1989.23352</v>
      </c>
      <c r="AD11" s="12">
        <v>5738.40283</v>
      </c>
      <c r="AE11" s="12">
        <v>66.172219999999996</v>
      </c>
      <c r="AF11" s="12">
        <v>36</v>
      </c>
      <c r="AG11" s="29"/>
      <c r="AH11" s="29"/>
      <c r="AI11" s="29"/>
      <c r="AJ11" s="29"/>
      <c r="AK11" s="28"/>
      <c r="AL11" s="5">
        <f t="shared" si="16"/>
        <v>0.65942000000000001</v>
      </c>
      <c r="AM11" s="13">
        <f t="shared" si="17"/>
        <v>36</v>
      </c>
      <c r="AN11" s="13">
        <f t="shared" si="18"/>
        <v>23.73912</v>
      </c>
      <c r="AO11" s="10">
        <f t="shared" si="19"/>
        <v>1767</v>
      </c>
      <c r="AP11" s="7">
        <f t="shared" si="20"/>
        <v>324.52378698980004</v>
      </c>
      <c r="AQ11" s="7">
        <f t="shared" si="21"/>
        <v>1165.19514</v>
      </c>
      <c r="AR11" s="7">
        <f t="shared" si="22"/>
        <v>21.167382</v>
      </c>
      <c r="AS11" s="12">
        <f t="shared" si="23"/>
        <v>2356</v>
      </c>
      <c r="AT11" s="7">
        <f t="shared" si="24"/>
        <v>757.45954545640006</v>
      </c>
      <c r="AU11" s="7">
        <f t="shared" si="25"/>
        <v>1553.5935200000001</v>
      </c>
      <c r="AV11" s="7">
        <f t="shared" si="26"/>
        <v>17.751586400000001</v>
      </c>
      <c r="AW11" s="7">
        <f t="shared" si="27"/>
        <v>21.371802199999998</v>
      </c>
      <c r="AX11" s="7">
        <f t="shared" si="28"/>
        <v>21.503686200000001</v>
      </c>
      <c r="AY11" s="10">
        <f t="shared" si="29"/>
        <v>14136</v>
      </c>
      <c r="AZ11" s="2">
        <f t="shared" si="30"/>
        <v>1989.2334807561999</v>
      </c>
      <c r="BA11" s="2">
        <f t="shared" si="31"/>
        <v>9321.5611200000003</v>
      </c>
      <c r="BB11" s="12">
        <v>1</v>
      </c>
    </row>
    <row r="12" spans="1:54" x14ac:dyDescent="0.25">
      <c r="A12" s="12">
        <v>29680</v>
      </c>
      <c r="B12" s="12">
        <v>39490</v>
      </c>
      <c r="C12" s="12" t="s">
        <v>93</v>
      </c>
      <c r="D12" s="12">
        <v>2</v>
      </c>
      <c r="E12" s="12">
        <v>812</v>
      </c>
      <c r="F12" s="12">
        <v>0.22592000000000001</v>
      </c>
      <c r="G12" s="12">
        <v>12</v>
      </c>
      <c r="H12" s="12" t="s">
        <v>86</v>
      </c>
      <c r="I12" s="12">
        <v>14200</v>
      </c>
      <c r="J12" s="12">
        <v>1650</v>
      </c>
      <c r="K12" s="12">
        <v>0.45184000000000002</v>
      </c>
      <c r="L12" s="12">
        <v>1489.04456</v>
      </c>
      <c r="M12" s="12">
        <v>8.2040000000000002E-2</v>
      </c>
      <c r="N12" s="12">
        <v>2914.2727100000002</v>
      </c>
      <c r="O12" s="12">
        <v>26.02</v>
      </c>
      <c r="P12" s="12">
        <v>3257.0771500000001</v>
      </c>
      <c r="Q12" s="12">
        <v>0.49349999999999999</v>
      </c>
      <c r="R12" s="12">
        <v>5705.0781299999999</v>
      </c>
      <c r="S12" s="12">
        <v>17.21</v>
      </c>
      <c r="T12" s="12">
        <v>2765.34863</v>
      </c>
      <c r="U12" s="12">
        <v>0.27933000000000002</v>
      </c>
      <c r="V12" s="12">
        <v>5530.4018599999999</v>
      </c>
      <c r="W12" s="12">
        <v>25.73</v>
      </c>
      <c r="X12" s="12">
        <v>1307.3720699999999</v>
      </c>
      <c r="Y12" s="12">
        <v>0.26412000000000002</v>
      </c>
      <c r="Z12" s="12">
        <v>3205.9980500000001</v>
      </c>
      <c r="AA12" s="12">
        <v>25.49</v>
      </c>
      <c r="AB12" s="12">
        <v>8818.8427699999993</v>
      </c>
      <c r="AC12" s="12">
        <v>1992.3529100000001</v>
      </c>
      <c r="AD12" s="12">
        <v>17355.75</v>
      </c>
      <c r="AE12" s="12">
        <v>91.553430000000006</v>
      </c>
      <c r="AF12" s="12">
        <v>29.75</v>
      </c>
      <c r="AG12" s="29"/>
      <c r="AH12" s="29"/>
      <c r="AI12" s="29"/>
      <c r="AJ12" s="29"/>
      <c r="AK12" s="28"/>
      <c r="AL12" s="5">
        <f t="shared" si="16"/>
        <v>0.22592000000000001</v>
      </c>
      <c r="AM12" s="13">
        <f t="shared" si="17"/>
        <v>29.75</v>
      </c>
      <c r="AN12" s="13">
        <f t="shared" si="18"/>
        <v>6.72112</v>
      </c>
      <c r="AO12" s="10">
        <f t="shared" si="19"/>
        <v>4950</v>
      </c>
      <c r="AP12" s="7">
        <f t="shared" si="20"/>
        <v>295.36149805439999</v>
      </c>
      <c r="AQ12" s="7">
        <f t="shared" si="21"/>
        <v>1118.3040000000001</v>
      </c>
      <c r="AR12" s="7">
        <f t="shared" si="22"/>
        <v>5.7587007999999997</v>
      </c>
      <c r="AS12" s="12">
        <f t="shared" si="23"/>
        <v>6600</v>
      </c>
      <c r="AT12" s="7">
        <f t="shared" si="24"/>
        <v>735.83886972800008</v>
      </c>
      <c r="AU12" s="7">
        <f t="shared" si="25"/>
        <v>1491.0720000000001</v>
      </c>
      <c r="AV12" s="7">
        <f t="shared" si="26"/>
        <v>3.8880832000000005</v>
      </c>
      <c r="AW12" s="7">
        <f t="shared" si="27"/>
        <v>5.8129216000000001</v>
      </c>
      <c r="AX12" s="7">
        <f t="shared" si="28"/>
        <v>5.8784384000000003</v>
      </c>
      <c r="AY12" s="10">
        <f t="shared" si="29"/>
        <v>39600</v>
      </c>
      <c r="AZ12" s="2">
        <f t="shared" si="30"/>
        <v>1992.3529585983999</v>
      </c>
      <c r="BA12" s="2">
        <f t="shared" si="31"/>
        <v>8946.4320000000007</v>
      </c>
      <c r="BB12" s="12">
        <v>1</v>
      </c>
    </row>
    <row r="13" spans="1:54" x14ac:dyDescent="0.25">
      <c r="A13" s="12">
        <v>29680</v>
      </c>
      <c r="B13" s="12">
        <v>39491</v>
      </c>
      <c r="C13" s="12" t="s">
        <v>94</v>
      </c>
      <c r="D13" s="12">
        <v>2</v>
      </c>
      <c r="E13" s="12">
        <v>812</v>
      </c>
      <c r="F13" s="12">
        <v>0.37747000000000003</v>
      </c>
      <c r="G13" s="12">
        <v>12</v>
      </c>
      <c r="H13" s="12" t="s">
        <v>86</v>
      </c>
      <c r="I13" s="12">
        <v>14200</v>
      </c>
      <c r="J13" s="12">
        <v>1650</v>
      </c>
      <c r="K13" s="12">
        <v>0.75494000000000006</v>
      </c>
      <c r="L13" s="12">
        <v>1507.73108</v>
      </c>
      <c r="M13" s="12">
        <v>8.3070000000000005E-2</v>
      </c>
      <c r="N13" s="12">
        <v>3250.5305199999998</v>
      </c>
      <c r="O13" s="12">
        <v>27.53</v>
      </c>
      <c r="P13" s="12">
        <v>2660.3415500000001</v>
      </c>
      <c r="Q13" s="12">
        <v>0.40307999999999999</v>
      </c>
      <c r="R13" s="12">
        <v>6423.2080100000003</v>
      </c>
      <c r="S13" s="12">
        <v>25.01</v>
      </c>
      <c r="T13" s="12">
        <v>3101.8935499999998</v>
      </c>
      <c r="U13" s="12">
        <v>0.31331999999999999</v>
      </c>
      <c r="V13" s="12">
        <v>6151.1958000000004</v>
      </c>
      <c r="W13" s="12">
        <v>27.28</v>
      </c>
      <c r="X13" s="12">
        <v>2064.2082500000001</v>
      </c>
      <c r="Y13" s="12">
        <v>0.41700999999999999</v>
      </c>
      <c r="Z13" s="12">
        <v>3420.2280300000002</v>
      </c>
      <c r="AA13" s="12">
        <v>26.44</v>
      </c>
      <c r="AB13" s="12">
        <v>9334.1748000000007</v>
      </c>
      <c r="AC13" s="12">
        <v>3523.3706099999999</v>
      </c>
      <c r="AD13" s="12">
        <v>19245.162110000001</v>
      </c>
      <c r="AE13" s="12">
        <v>133.21486999999999</v>
      </c>
      <c r="AF13" s="12">
        <v>29.75</v>
      </c>
      <c r="AG13" s="29"/>
      <c r="AH13" s="29"/>
      <c r="AI13" s="29"/>
      <c r="AJ13" s="29"/>
      <c r="AK13" s="28"/>
      <c r="AL13" s="5">
        <f t="shared" si="16"/>
        <v>0.37747000000000003</v>
      </c>
      <c r="AM13" s="13">
        <f t="shared" si="17"/>
        <v>29.75</v>
      </c>
      <c r="AN13" s="13">
        <f t="shared" si="18"/>
        <v>11.229732500000001</v>
      </c>
      <c r="AO13" s="10">
        <f t="shared" si="19"/>
        <v>4950</v>
      </c>
      <c r="AP13" s="7">
        <f t="shared" si="20"/>
        <v>779.17668812750014</v>
      </c>
      <c r="AQ13" s="7">
        <f t="shared" si="21"/>
        <v>1868.4765000000002</v>
      </c>
      <c r="AR13" s="7">
        <f t="shared" si="22"/>
        <v>9.980306800000001</v>
      </c>
      <c r="AS13" s="12">
        <f t="shared" si="23"/>
        <v>6600</v>
      </c>
      <c r="AT13" s="7">
        <f t="shared" si="24"/>
        <v>1004.1991248785001</v>
      </c>
      <c r="AU13" s="7">
        <f t="shared" si="25"/>
        <v>2491.3020000000001</v>
      </c>
      <c r="AV13" s="7">
        <f t="shared" si="26"/>
        <v>9.440524700000001</v>
      </c>
      <c r="AW13" s="7">
        <f t="shared" si="27"/>
        <v>10.297381600000001</v>
      </c>
      <c r="AX13" s="7">
        <f t="shared" si="28"/>
        <v>10.391749100000002</v>
      </c>
      <c r="AY13" s="10">
        <f t="shared" si="29"/>
        <v>39600</v>
      </c>
      <c r="AZ13" s="2">
        <f t="shared" si="30"/>
        <v>3523.3709617560007</v>
      </c>
      <c r="BA13" s="2">
        <f t="shared" si="31"/>
        <v>14947.812000000002</v>
      </c>
      <c r="BB13" s="12">
        <v>1</v>
      </c>
    </row>
    <row r="14" spans="1:54" x14ac:dyDescent="0.25">
      <c r="A14" s="12">
        <v>29681</v>
      </c>
      <c r="B14" s="12">
        <v>29680</v>
      </c>
      <c r="C14" s="12" t="s">
        <v>91</v>
      </c>
      <c r="D14" s="12">
        <v>1</v>
      </c>
      <c r="E14" s="12">
        <v>817</v>
      </c>
      <c r="F14" s="12">
        <v>0.65942000000000001</v>
      </c>
      <c r="G14" s="12">
        <v>17</v>
      </c>
      <c r="H14" s="12" t="s">
        <v>92</v>
      </c>
      <c r="I14" s="12">
        <v>4450</v>
      </c>
      <c r="J14" s="12">
        <v>589</v>
      </c>
      <c r="K14" s="12">
        <v>0.65942000000000001</v>
      </c>
      <c r="L14" s="12">
        <v>372.83550000000002</v>
      </c>
      <c r="M14" s="12">
        <v>5.7549999999999997E-2</v>
      </c>
      <c r="N14" s="12">
        <v>916.92290000000003</v>
      </c>
      <c r="O14" s="12">
        <v>32.64</v>
      </c>
      <c r="P14" s="12">
        <v>855.22667999999999</v>
      </c>
      <c r="Q14" s="12">
        <v>0.36299999999999999</v>
      </c>
      <c r="R14" s="12">
        <v>2003.9021</v>
      </c>
      <c r="S14" s="12">
        <v>31.05</v>
      </c>
      <c r="T14" s="12">
        <v>884.62987999999996</v>
      </c>
      <c r="U14" s="12">
        <v>0.25031999999999999</v>
      </c>
      <c r="V14" s="12">
        <v>1716.37292</v>
      </c>
      <c r="W14" s="12">
        <v>32.39</v>
      </c>
      <c r="X14" s="12">
        <v>609.06982000000005</v>
      </c>
      <c r="Y14" s="12">
        <v>0.34469</v>
      </c>
      <c r="Z14" s="12">
        <v>1101.20496</v>
      </c>
      <c r="AA14" s="12">
        <v>31.87</v>
      </c>
      <c r="AB14" s="12">
        <v>2721.7619599999998</v>
      </c>
      <c r="AC14" s="12">
        <v>1794.7843</v>
      </c>
      <c r="AD14" s="12">
        <v>5738.40283</v>
      </c>
      <c r="AE14" s="12">
        <v>56.307270000000003</v>
      </c>
      <c r="AF14" s="12">
        <v>36</v>
      </c>
      <c r="AL14" s="5">
        <f t="shared" si="16"/>
        <v>0.65942000000000001</v>
      </c>
      <c r="AM14" s="13">
        <f t="shared" si="17"/>
        <v>36</v>
      </c>
      <c r="AN14" s="13">
        <f t="shared" si="18"/>
        <v>23.73912</v>
      </c>
      <c r="AO14" s="10">
        <f t="shared" si="19"/>
        <v>1767</v>
      </c>
      <c r="AP14" s="7">
        <f t="shared" si="20"/>
        <v>401.63282070440005</v>
      </c>
      <c r="AQ14" s="7">
        <f t="shared" si="21"/>
        <v>1165.19514</v>
      </c>
      <c r="AR14" s="7">
        <f t="shared" si="22"/>
        <v>21.015715400000001</v>
      </c>
      <c r="AS14" s="12">
        <f t="shared" si="23"/>
        <v>2356</v>
      </c>
      <c r="AT14" s="7">
        <f t="shared" si="24"/>
        <v>563.95357732560001</v>
      </c>
      <c r="AU14" s="7">
        <f t="shared" si="25"/>
        <v>1553.5935200000001</v>
      </c>
      <c r="AV14" s="7">
        <f t="shared" si="26"/>
        <v>20.474990999999999</v>
      </c>
      <c r="AW14" s="7">
        <f t="shared" si="27"/>
        <v>21.358613800000001</v>
      </c>
      <c r="AX14" s="7">
        <f t="shared" si="28"/>
        <v>21.5234688</v>
      </c>
      <c r="AY14" s="10">
        <f t="shared" si="29"/>
        <v>14136</v>
      </c>
      <c r="AZ14" s="2">
        <f t="shared" si="30"/>
        <v>1794.7842716631999</v>
      </c>
      <c r="BA14" s="2">
        <f t="shared" si="31"/>
        <v>9321.5611200000003</v>
      </c>
      <c r="BB14" s="12">
        <v>1</v>
      </c>
    </row>
    <row r="15" spans="1:54" x14ac:dyDescent="0.25">
      <c r="A15" s="12">
        <v>29681</v>
      </c>
      <c r="B15" s="12">
        <v>29682</v>
      </c>
      <c r="C15" s="12" t="s">
        <v>95</v>
      </c>
      <c r="D15" s="12">
        <v>1</v>
      </c>
      <c r="E15" s="12">
        <v>817</v>
      </c>
      <c r="F15" s="12">
        <v>0.54364999999999997</v>
      </c>
      <c r="G15" s="12">
        <v>17</v>
      </c>
      <c r="H15" s="12" t="s">
        <v>92</v>
      </c>
      <c r="I15" s="12">
        <v>4450</v>
      </c>
      <c r="J15" s="12">
        <v>589</v>
      </c>
      <c r="K15" s="12">
        <v>0.54364999999999997</v>
      </c>
      <c r="L15" s="12">
        <v>990.97362999999996</v>
      </c>
      <c r="M15" s="12">
        <v>0.15295</v>
      </c>
      <c r="N15" s="12">
        <v>1836.34692</v>
      </c>
      <c r="O15" s="12">
        <v>31.84</v>
      </c>
      <c r="P15" s="12">
        <v>1599.0499299999999</v>
      </c>
      <c r="Q15" s="12">
        <v>0.67871000000000004</v>
      </c>
      <c r="R15" s="12">
        <v>3069.1057099999998</v>
      </c>
      <c r="S15" s="12">
        <v>20.79</v>
      </c>
      <c r="T15" s="12">
        <v>1623.52466</v>
      </c>
      <c r="U15" s="12">
        <v>0.45939999999999998</v>
      </c>
      <c r="V15" s="12">
        <v>3325.5727499999998</v>
      </c>
      <c r="W15" s="12">
        <v>31.24</v>
      </c>
      <c r="X15" s="12">
        <v>1017.49103</v>
      </c>
      <c r="Y15" s="12">
        <v>0.57582999999999995</v>
      </c>
      <c r="Z15" s="12">
        <v>2037.1635699999999</v>
      </c>
      <c r="AA15" s="12">
        <v>28.63</v>
      </c>
      <c r="AB15" s="12">
        <v>5231.0390600000001</v>
      </c>
      <c r="AC15" s="12">
        <v>2843.8542499999999</v>
      </c>
      <c r="AD15" s="12">
        <v>10268.18945</v>
      </c>
      <c r="AE15" s="12">
        <v>106.30894000000001</v>
      </c>
      <c r="AF15" s="12">
        <v>36</v>
      </c>
      <c r="AL15" s="5">
        <f t="shared" si="16"/>
        <v>0.54364999999999997</v>
      </c>
      <c r="AM15" s="13">
        <f t="shared" si="17"/>
        <v>36</v>
      </c>
      <c r="AN15" s="13">
        <f t="shared" si="18"/>
        <v>19.571399999999997</v>
      </c>
      <c r="AO15" s="10">
        <f t="shared" si="19"/>
        <v>1767</v>
      </c>
      <c r="AP15" s="7">
        <f t="shared" si="20"/>
        <v>553.15899845950003</v>
      </c>
      <c r="AQ15" s="7">
        <f t="shared" si="21"/>
        <v>960.62954999999999</v>
      </c>
      <c r="AR15" s="7">
        <f t="shared" si="22"/>
        <v>15.564699499999998</v>
      </c>
      <c r="AS15" s="12">
        <f t="shared" si="23"/>
        <v>2356</v>
      </c>
      <c r="AT15" s="7">
        <f t="shared" si="24"/>
        <v>869.32349444449994</v>
      </c>
      <c r="AU15" s="7">
        <f t="shared" si="25"/>
        <v>1280.8393999999998</v>
      </c>
      <c r="AV15" s="7">
        <f t="shared" si="26"/>
        <v>11.302483499999999</v>
      </c>
      <c r="AW15" s="7">
        <f t="shared" si="27"/>
        <v>16.983625999999997</v>
      </c>
      <c r="AX15" s="7">
        <f t="shared" si="28"/>
        <v>17.309815999999998</v>
      </c>
      <c r="AY15" s="10">
        <f t="shared" si="29"/>
        <v>14136</v>
      </c>
      <c r="AZ15" s="2">
        <f t="shared" si="30"/>
        <v>2843.854384969</v>
      </c>
      <c r="BA15" s="2">
        <f t="shared" si="31"/>
        <v>7685.0364</v>
      </c>
      <c r="BB15" s="12">
        <v>1</v>
      </c>
    </row>
    <row r="16" spans="1:54" x14ac:dyDescent="0.25">
      <c r="A16" s="12">
        <v>29682</v>
      </c>
      <c r="B16" s="12">
        <v>29681</v>
      </c>
      <c r="C16" s="12" t="s">
        <v>95</v>
      </c>
      <c r="D16" s="12">
        <v>1</v>
      </c>
      <c r="E16" s="12">
        <v>817</v>
      </c>
      <c r="F16" s="12">
        <v>0.54364999999999997</v>
      </c>
      <c r="G16" s="12">
        <v>17</v>
      </c>
      <c r="H16" s="12" t="s">
        <v>92</v>
      </c>
      <c r="I16" s="12">
        <v>4450</v>
      </c>
      <c r="J16" s="12">
        <v>589</v>
      </c>
      <c r="K16" s="12">
        <v>0.54364999999999997</v>
      </c>
      <c r="L16" s="12">
        <v>845.37329999999997</v>
      </c>
      <c r="M16" s="12">
        <v>0.13048000000000001</v>
      </c>
      <c r="N16" s="12">
        <v>1836.34692</v>
      </c>
      <c r="O16" s="12">
        <v>31.87</v>
      </c>
      <c r="P16" s="12">
        <v>1470.05591</v>
      </c>
      <c r="Q16" s="12">
        <v>0.62395999999999996</v>
      </c>
      <c r="R16" s="12">
        <v>3069.1057099999998</v>
      </c>
      <c r="S16" s="12">
        <v>21.98</v>
      </c>
      <c r="T16" s="12">
        <v>1702.0481</v>
      </c>
      <c r="U16" s="12">
        <v>0.48161999999999999</v>
      </c>
      <c r="V16" s="12">
        <v>3325.5727499999998</v>
      </c>
      <c r="W16" s="12">
        <v>31.18</v>
      </c>
      <c r="X16" s="12">
        <v>1019.67261</v>
      </c>
      <c r="Y16" s="12">
        <v>0.57706000000000002</v>
      </c>
      <c r="Z16" s="12">
        <v>2037.1635699999999</v>
      </c>
      <c r="AA16" s="12">
        <v>28.59</v>
      </c>
      <c r="AB16" s="12">
        <v>5037.1499000000003</v>
      </c>
      <c r="AC16" s="12">
        <v>2738.4462899999999</v>
      </c>
      <c r="AD16" s="12">
        <v>10268.18945</v>
      </c>
      <c r="AE16" s="12">
        <v>99.846950000000007</v>
      </c>
      <c r="AF16" s="12">
        <v>36</v>
      </c>
      <c r="AL16" s="5">
        <f t="shared" si="16"/>
        <v>0.54364999999999997</v>
      </c>
      <c r="AM16" s="13">
        <f t="shared" si="17"/>
        <v>36</v>
      </c>
      <c r="AN16" s="13">
        <f t="shared" si="18"/>
        <v>19.571399999999997</v>
      </c>
      <c r="AO16" s="10">
        <f t="shared" si="19"/>
        <v>1767</v>
      </c>
      <c r="AP16" s="7">
        <f t="shared" si="20"/>
        <v>554.34501442649992</v>
      </c>
      <c r="AQ16" s="7">
        <f t="shared" si="21"/>
        <v>960.62954999999999</v>
      </c>
      <c r="AR16" s="7">
        <f t="shared" si="22"/>
        <v>15.542953499999999</v>
      </c>
      <c r="AS16" s="12">
        <f t="shared" si="23"/>
        <v>2356</v>
      </c>
      <c r="AT16" s="7">
        <f t="shared" si="24"/>
        <v>799.19589547149997</v>
      </c>
      <c r="AU16" s="7">
        <f t="shared" si="25"/>
        <v>1280.8393999999998</v>
      </c>
      <c r="AV16" s="7">
        <f t="shared" si="26"/>
        <v>11.949427</v>
      </c>
      <c r="AW16" s="7">
        <f t="shared" si="27"/>
        <v>16.951006999999997</v>
      </c>
      <c r="AX16" s="7">
        <f t="shared" si="28"/>
        <v>17.3261255</v>
      </c>
      <c r="AY16" s="10">
        <f t="shared" si="29"/>
        <v>14136</v>
      </c>
      <c r="AZ16" s="2">
        <f t="shared" si="30"/>
        <v>2738.446543135</v>
      </c>
      <c r="BA16" s="2">
        <f t="shared" si="31"/>
        <v>7685.0364</v>
      </c>
      <c r="BB16" s="12">
        <v>1</v>
      </c>
    </row>
    <row r="17" spans="1:54" x14ac:dyDescent="0.25">
      <c r="A17" s="12">
        <v>29684</v>
      </c>
      <c r="B17" s="12">
        <v>29668</v>
      </c>
      <c r="C17" s="12" t="s">
        <v>85</v>
      </c>
      <c r="D17" s="12">
        <v>2</v>
      </c>
      <c r="E17" s="12">
        <v>812</v>
      </c>
      <c r="F17" s="12">
        <v>0.40561999999999998</v>
      </c>
      <c r="G17" s="12">
        <v>12</v>
      </c>
      <c r="H17" s="12" t="s">
        <v>86</v>
      </c>
      <c r="I17" s="12">
        <v>14200</v>
      </c>
      <c r="J17" s="12">
        <v>1650</v>
      </c>
      <c r="K17" s="12">
        <v>0.81123999999999996</v>
      </c>
      <c r="L17" s="12">
        <v>1928.36853</v>
      </c>
      <c r="M17" s="12">
        <v>0.10625</v>
      </c>
      <c r="N17" s="12">
        <v>3940.0427199999999</v>
      </c>
      <c r="O17" s="12">
        <v>27.73</v>
      </c>
      <c r="P17" s="12">
        <v>4151.1293900000001</v>
      </c>
      <c r="Q17" s="12">
        <v>0.62895999999999996</v>
      </c>
      <c r="R17" s="12">
        <v>7863.8393599999999</v>
      </c>
      <c r="S17" s="12">
        <v>18.63</v>
      </c>
      <c r="T17" s="12">
        <v>3694.3671899999999</v>
      </c>
      <c r="U17" s="12">
        <v>0.37317</v>
      </c>
      <c r="V17" s="12">
        <v>7372.9184599999999</v>
      </c>
      <c r="W17" s="12">
        <v>27.44</v>
      </c>
      <c r="X17" s="12">
        <v>2188.5744599999998</v>
      </c>
      <c r="Y17" s="12">
        <v>0.44213999999999998</v>
      </c>
      <c r="Z17" s="12">
        <v>4598.6484399999999</v>
      </c>
      <c r="AA17" s="12">
        <v>26.58</v>
      </c>
      <c r="AB17" s="12">
        <v>11962.43945</v>
      </c>
      <c r="AC17" s="12">
        <v>4852.2050799999997</v>
      </c>
      <c r="AD17" s="12">
        <v>23775.449219999999</v>
      </c>
      <c r="AE17" s="12">
        <v>206.59607</v>
      </c>
      <c r="AF17" s="12">
        <v>29.75</v>
      </c>
      <c r="AL17" s="5">
        <f t="shared" si="16"/>
        <v>0.40561999999999998</v>
      </c>
      <c r="AM17" s="13">
        <f t="shared" si="17"/>
        <v>29.75</v>
      </c>
      <c r="AN17" s="13">
        <f t="shared" si="18"/>
        <v>12.067195</v>
      </c>
      <c r="AO17" s="10">
        <f t="shared" si="19"/>
        <v>4950</v>
      </c>
      <c r="AP17" s="7">
        <f t="shared" si="20"/>
        <v>887.72957246519991</v>
      </c>
      <c r="AQ17" s="7">
        <f t="shared" si="21"/>
        <v>2007.819</v>
      </c>
      <c r="AR17" s="7">
        <f t="shared" si="22"/>
        <v>10.781379599999999</v>
      </c>
      <c r="AS17" s="12">
        <f t="shared" si="23"/>
        <v>6600</v>
      </c>
      <c r="AT17" s="7">
        <f t="shared" si="24"/>
        <v>1683.7811031717999</v>
      </c>
      <c r="AU17" s="7">
        <f t="shared" si="25"/>
        <v>2677.0920000000001</v>
      </c>
      <c r="AV17" s="7">
        <f t="shared" si="26"/>
        <v>7.5567005999999992</v>
      </c>
      <c r="AW17" s="7">
        <f t="shared" si="27"/>
        <v>11.130212800000001</v>
      </c>
      <c r="AX17" s="7">
        <f t="shared" si="28"/>
        <v>11.2478426</v>
      </c>
      <c r="AY17" s="10">
        <f t="shared" si="29"/>
        <v>39600</v>
      </c>
      <c r="AZ17" s="2">
        <f t="shared" si="30"/>
        <v>4852.2046897089995</v>
      </c>
      <c r="BA17" s="2">
        <f t="shared" si="31"/>
        <v>16062.552</v>
      </c>
      <c r="BB17" s="12">
        <v>1</v>
      </c>
    </row>
    <row r="18" spans="1:54" x14ac:dyDescent="0.25">
      <c r="A18" s="12">
        <v>29684</v>
      </c>
      <c r="B18" s="12">
        <v>29858</v>
      </c>
      <c r="C18" s="12" t="s">
        <v>96</v>
      </c>
      <c r="D18" s="12">
        <v>2</v>
      </c>
      <c r="E18" s="12">
        <v>816</v>
      </c>
      <c r="F18" s="12">
        <v>0.46988999999999997</v>
      </c>
      <c r="G18" s="12">
        <v>16</v>
      </c>
      <c r="H18" s="12" t="s">
        <v>97</v>
      </c>
      <c r="I18" s="12">
        <v>12750</v>
      </c>
      <c r="J18" s="12">
        <v>1479</v>
      </c>
      <c r="K18" s="12">
        <v>0.93977999999999995</v>
      </c>
      <c r="L18" s="12">
        <v>792.26599999999996</v>
      </c>
      <c r="M18" s="12">
        <v>4.87E-2</v>
      </c>
      <c r="N18" s="12">
        <v>1591.4046599999999</v>
      </c>
      <c r="O18" s="12">
        <v>27.8</v>
      </c>
      <c r="P18" s="12">
        <v>1581.0496800000001</v>
      </c>
      <c r="Q18" s="12">
        <v>0.26724999999999999</v>
      </c>
      <c r="R18" s="12">
        <v>3041.4299299999998</v>
      </c>
      <c r="S18" s="12">
        <v>27.06</v>
      </c>
      <c r="T18" s="12">
        <v>1483.6989699999999</v>
      </c>
      <c r="U18" s="12">
        <v>0.16719999999999999</v>
      </c>
      <c r="V18" s="12">
        <v>2959.8923300000001</v>
      </c>
      <c r="W18" s="12">
        <v>27.68</v>
      </c>
      <c r="X18" s="12">
        <v>831.68726000000004</v>
      </c>
      <c r="Y18" s="12">
        <v>0.18744</v>
      </c>
      <c r="Z18" s="12">
        <v>1871.1777300000001</v>
      </c>
      <c r="AA18" s="12">
        <v>27.54</v>
      </c>
      <c r="AB18" s="12">
        <v>4688.7021500000001</v>
      </c>
      <c r="AC18" s="12">
        <v>2203.17407</v>
      </c>
      <c r="AD18" s="12">
        <v>9463.9043000000001</v>
      </c>
      <c r="AE18" s="12">
        <v>80.223110000000005</v>
      </c>
      <c r="AF18" s="12">
        <v>29.75</v>
      </c>
      <c r="AL18" s="5">
        <f t="shared" si="16"/>
        <v>0.46988999999999997</v>
      </c>
      <c r="AM18" s="13">
        <f t="shared" si="17"/>
        <v>29.75</v>
      </c>
      <c r="AN18" s="13">
        <f t="shared" si="18"/>
        <v>13.979227499999999</v>
      </c>
      <c r="AO18" s="10">
        <f t="shared" si="19"/>
        <v>4437</v>
      </c>
      <c r="AP18" s="7">
        <f t="shared" si="20"/>
        <v>390.80152660139998</v>
      </c>
      <c r="AQ18" s="7">
        <f t="shared" si="21"/>
        <v>2084.90193</v>
      </c>
      <c r="AR18" s="7">
        <f t="shared" si="22"/>
        <v>12.940770599999999</v>
      </c>
      <c r="AS18" s="12">
        <f t="shared" si="23"/>
        <v>5916</v>
      </c>
      <c r="AT18" s="7">
        <f t="shared" si="24"/>
        <v>742.91943413520005</v>
      </c>
      <c r="AU18" s="7">
        <f t="shared" si="25"/>
        <v>2779.86924</v>
      </c>
      <c r="AV18" s="7">
        <f t="shared" si="26"/>
        <v>12.715223399999999</v>
      </c>
      <c r="AW18" s="7">
        <f t="shared" si="27"/>
        <v>13.006555199999999</v>
      </c>
      <c r="AX18" s="7">
        <f t="shared" si="28"/>
        <v>13.062942</v>
      </c>
      <c r="AY18" s="10">
        <f t="shared" si="29"/>
        <v>35496</v>
      </c>
      <c r="AZ18" s="2">
        <f t="shared" si="30"/>
        <v>2203.1742532634998</v>
      </c>
      <c r="BA18" s="2">
        <f t="shared" si="31"/>
        <v>16679.21544</v>
      </c>
      <c r="BB18" s="12">
        <v>1</v>
      </c>
    </row>
    <row r="19" spans="1:54" x14ac:dyDescent="0.25">
      <c r="A19" s="12">
        <v>29684</v>
      </c>
      <c r="B19" s="12">
        <v>33465</v>
      </c>
      <c r="C19" s="12" t="s">
        <v>98</v>
      </c>
      <c r="D19" s="12">
        <v>2</v>
      </c>
      <c r="E19" s="12">
        <v>816</v>
      </c>
      <c r="F19" s="12">
        <v>0.90390999999999999</v>
      </c>
      <c r="G19" s="12">
        <v>16</v>
      </c>
      <c r="H19" s="12" t="s">
        <v>97</v>
      </c>
      <c r="I19" s="12">
        <v>12750</v>
      </c>
      <c r="J19" s="12">
        <v>1479</v>
      </c>
      <c r="K19" s="12">
        <v>1.80782</v>
      </c>
      <c r="L19" s="12">
        <v>434.0446</v>
      </c>
      <c r="M19" s="12">
        <v>2.6679999999999999E-2</v>
      </c>
      <c r="N19" s="12">
        <v>726.09879999999998</v>
      </c>
      <c r="O19" s="12">
        <v>28.77</v>
      </c>
      <c r="P19" s="12">
        <v>779.93915000000004</v>
      </c>
      <c r="Q19" s="12">
        <v>0.13184000000000001</v>
      </c>
      <c r="R19" s="12">
        <v>1304.31567</v>
      </c>
      <c r="S19" s="12">
        <v>28.62</v>
      </c>
      <c r="T19" s="12">
        <v>649.19745</v>
      </c>
      <c r="U19" s="12">
        <v>7.3160000000000003E-2</v>
      </c>
      <c r="V19" s="12">
        <v>1314.07251</v>
      </c>
      <c r="W19" s="12">
        <v>28.74</v>
      </c>
      <c r="X19" s="12">
        <v>332.02773999999999</v>
      </c>
      <c r="Y19" s="12">
        <v>7.4829999999999994E-2</v>
      </c>
      <c r="Z19" s="12">
        <v>803.09124999999995</v>
      </c>
      <c r="AA19" s="12">
        <v>28.72</v>
      </c>
      <c r="AB19" s="12">
        <v>2195.2089799999999</v>
      </c>
      <c r="AC19" s="12">
        <v>1984.27124</v>
      </c>
      <c r="AD19" s="12">
        <v>4147.5781299999999</v>
      </c>
      <c r="AE19" s="12">
        <v>69.138030000000001</v>
      </c>
      <c r="AF19" s="12">
        <v>29.75</v>
      </c>
      <c r="AL19" s="5">
        <f t="shared" si="16"/>
        <v>0.90390999999999999</v>
      </c>
      <c r="AM19" s="13">
        <f t="shared" si="17"/>
        <v>29.75</v>
      </c>
      <c r="AN19" s="13">
        <f t="shared" si="18"/>
        <v>26.891322500000001</v>
      </c>
      <c r="AO19" s="10">
        <f t="shared" si="19"/>
        <v>4437</v>
      </c>
      <c r="AP19" s="7">
        <f t="shared" si="20"/>
        <v>300.12319446340001</v>
      </c>
      <c r="AQ19" s="7">
        <f t="shared" si="21"/>
        <v>4010.64867</v>
      </c>
      <c r="AR19" s="7">
        <f t="shared" si="22"/>
        <v>25.960295199999997</v>
      </c>
      <c r="AS19" s="12">
        <f t="shared" si="23"/>
        <v>5916</v>
      </c>
      <c r="AT19" s="7">
        <f t="shared" si="24"/>
        <v>704.99479707650005</v>
      </c>
      <c r="AU19" s="7">
        <f t="shared" si="25"/>
        <v>5347.5315600000004</v>
      </c>
      <c r="AV19" s="7">
        <f t="shared" si="26"/>
        <v>25.869904200000001</v>
      </c>
      <c r="AW19" s="7">
        <f t="shared" si="27"/>
        <v>25.978373399999999</v>
      </c>
      <c r="AX19" s="7">
        <f t="shared" si="28"/>
        <v>26.005490699999999</v>
      </c>
      <c r="AY19" s="10">
        <f t="shared" si="29"/>
        <v>35496</v>
      </c>
      <c r="AZ19" s="2">
        <f t="shared" si="30"/>
        <v>1984.2713491118</v>
      </c>
      <c r="BA19" s="2">
        <f t="shared" si="31"/>
        <v>32085.18936</v>
      </c>
      <c r="BB19" s="12">
        <v>1</v>
      </c>
    </row>
    <row r="20" spans="1:54" x14ac:dyDescent="0.25">
      <c r="A20" s="12">
        <v>29684</v>
      </c>
      <c r="B20" s="12">
        <v>39490</v>
      </c>
      <c r="C20" s="12" t="s">
        <v>99</v>
      </c>
      <c r="D20" s="12">
        <v>2</v>
      </c>
      <c r="E20" s="12">
        <v>812</v>
      </c>
      <c r="F20" s="12">
        <v>0.30803999999999998</v>
      </c>
      <c r="G20" s="12">
        <v>12</v>
      </c>
      <c r="H20" s="12" t="s">
        <v>86</v>
      </c>
      <c r="I20" s="12">
        <v>14200</v>
      </c>
      <c r="J20" s="12">
        <v>1650</v>
      </c>
      <c r="K20" s="12">
        <v>0.61607999999999996</v>
      </c>
      <c r="L20" s="12">
        <v>1378.2147199999999</v>
      </c>
      <c r="M20" s="12">
        <v>7.5929999999999997E-2</v>
      </c>
      <c r="N20" s="12">
        <v>2808.2414600000002</v>
      </c>
      <c r="O20" s="12">
        <v>26.94</v>
      </c>
      <c r="P20" s="12">
        <v>2309.9907199999998</v>
      </c>
      <c r="Q20" s="12">
        <v>0.35</v>
      </c>
      <c r="R20" s="12">
        <v>5434.6333000000004</v>
      </c>
      <c r="S20" s="12">
        <v>25.27</v>
      </c>
      <c r="T20" s="12">
        <v>2651.9089399999998</v>
      </c>
      <c r="U20" s="12">
        <v>0.26787</v>
      </c>
      <c r="V20" s="12">
        <v>5311.46191</v>
      </c>
      <c r="W20" s="12">
        <v>26.71</v>
      </c>
      <c r="X20" s="12">
        <v>1794.8724400000001</v>
      </c>
      <c r="Y20" s="12">
        <v>0.36259999999999998</v>
      </c>
      <c r="Z20" s="12">
        <v>3021.4064899999998</v>
      </c>
      <c r="AA20" s="12">
        <v>26.16</v>
      </c>
      <c r="AB20" s="12">
        <v>8134.9868200000001</v>
      </c>
      <c r="AC20" s="12">
        <v>2505.90137</v>
      </c>
      <c r="AD20" s="12">
        <v>16575.742190000001</v>
      </c>
      <c r="AE20" s="12">
        <v>95.636439999999993</v>
      </c>
      <c r="AF20" s="12">
        <v>29.75</v>
      </c>
      <c r="AL20" s="5">
        <f t="shared" si="16"/>
        <v>0.30803999999999998</v>
      </c>
      <c r="AM20" s="13">
        <f t="shared" si="17"/>
        <v>29.75</v>
      </c>
      <c r="AN20" s="13">
        <f t="shared" si="18"/>
        <v>9.1641899999999996</v>
      </c>
      <c r="AO20" s="10">
        <f t="shared" si="19"/>
        <v>4950</v>
      </c>
      <c r="AP20" s="7">
        <f t="shared" si="20"/>
        <v>552.89250641759998</v>
      </c>
      <c r="AQ20" s="7">
        <f t="shared" si="21"/>
        <v>1524.798</v>
      </c>
      <c r="AR20" s="7">
        <f t="shared" si="22"/>
        <v>8.0583264000000003</v>
      </c>
      <c r="AS20" s="12">
        <f t="shared" si="23"/>
        <v>6600</v>
      </c>
      <c r="AT20" s="7">
        <f t="shared" si="24"/>
        <v>711.56954138879985</v>
      </c>
      <c r="AU20" s="7">
        <f t="shared" si="25"/>
        <v>2033.0639999999999</v>
      </c>
      <c r="AV20" s="7">
        <f t="shared" si="26"/>
        <v>7.7841707999999992</v>
      </c>
      <c r="AW20" s="7">
        <f t="shared" si="27"/>
        <v>8.2277483999999994</v>
      </c>
      <c r="AX20" s="7">
        <f t="shared" si="28"/>
        <v>8.298597599999999</v>
      </c>
      <c r="AY20" s="10">
        <f t="shared" si="29"/>
        <v>39600</v>
      </c>
      <c r="AZ20" s="2">
        <f t="shared" si="30"/>
        <v>2505.9013400327999</v>
      </c>
      <c r="BA20" s="2">
        <f t="shared" si="31"/>
        <v>12198.384</v>
      </c>
      <c r="BB20" s="12">
        <v>1</v>
      </c>
    </row>
    <row r="21" spans="1:54" x14ac:dyDescent="0.25">
      <c r="A21" s="12">
        <v>29685</v>
      </c>
      <c r="B21" s="12">
        <v>29668</v>
      </c>
      <c r="C21" s="12" t="s">
        <v>87</v>
      </c>
      <c r="D21" s="12">
        <v>2</v>
      </c>
      <c r="E21" s="12">
        <v>812</v>
      </c>
      <c r="F21" s="12">
        <v>0.66622999999999999</v>
      </c>
      <c r="G21" s="12">
        <v>12</v>
      </c>
      <c r="H21" s="12" t="s">
        <v>86</v>
      </c>
      <c r="I21" s="12">
        <v>14200</v>
      </c>
      <c r="J21" s="12">
        <v>1650</v>
      </c>
      <c r="K21" s="12">
        <v>1.33246</v>
      </c>
      <c r="L21" s="12">
        <v>2416.9204100000002</v>
      </c>
      <c r="M21" s="12">
        <v>0.13316</v>
      </c>
      <c r="N21" s="12">
        <v>4137.3125</v>
      </c>
      <c r="O21" s="12">
        <v>28.67</v>
      </c>
      <c r="P21" s="12">
        <v>4596.0322299999998</v>
      </c>
      <c r="Q21" s="12">
        <v>0.69637000000000004</v>
      </c>
      <c r="R21" s="12">
        <v>8572.9384800000007</v>
      </c>
      <c r="S21" s="12">
        <v>19.46</v>
      </c>
      <c r="T21" s="12">
        <v>3729.4199199999998</v>
      </c>
      <c r="U21" s="12">
        <v>0.37670999999999999</v>
      </c>
      <c r="V21" s="12">
        <v>7668.4731400000001</v>
      </c>
      <c r="W21" s="12">
        <v>28.49</v>
      </c>
      <c r="X21" s="12">
        <v>1991.4194299999999</v>
      </c>
      <c r="Y21" s="12">
        <v>0.40231</v>
      </c>
      <c r="Z21" s="12">
        <v>5215.7084999999997</v>
      </c>
      <c r="AA21" s="12">
        <v>28.18</v>
      </c>
      <c r="AB21" s="12">
        <v>12733.79199</v>
      </c>
      <c r="AC21" s="12">
        <v>8483.6347700000006</v>
      </c>
      <c r="AD21" s="12">
        <v>25594.433590000001</v>
      </c>
      <c r="AE21" s="12">
        <v>347.80565999999999</v>
      </c>
      <c r="AF21" s="12">
        <v>29.75</v>
      </c>
      <c r="AL21" s="5">
        <f t="shared" si="16"/>
        <v>0.66622999999999999</v>
      </c>
      <c r="AM21" s="13">
        <f t="shared" si="17"/>
        <v>29.75</v>
      </c>
      <c r="AN21" s="13">
        <f t="shared" si="18"/>
        <v>19.820342499999999</v>
      </c>
      <c r="AO21" s="10">
        <f t="shared" si="19"/>
        <v>4950</v>
      </c>
      <c r="AP21" s="7">
        <f t="shared" si="20"/>
        <v>1326.7433668489</v>
      </c>
      <c r="AQ21" s="7">
        <f t="shared" si="21"/>
        <v>3297.8384999999998</v>
      </c>
      <c r="AR21" s="7">
        <f t="shared" si="22"/>
        <v>18.7743614</v>
      </c>
      <c r="AS21" s="12">
        <f t="shared" si="23"/>
        <v>6600</v>
      </c>
      <c r="AT21" s="7">
        <f t="shared" si="24"/>
        <v>3062.0145525928997</v>
      </c>
      <c r="AU21" s="7">
        <f t="shared" si="25"/>
        <v>4397.1179999999995</v>
      </c>
      <c r="AV21" s="7">
        <f t="shared" si="26"/>
        <v>12.964835799999999</v>
      </c>
      <c r="AW21" s="7">
        <f t="shared" si="27"/>
        <v>18.980892699999998</v>
      </c>
      <c r="AX21" s="7">
        <f t="shared" si="28"/>
        <v>19.100814100000001</v>
      </c>
      <c r="AY21" s="10">
        <f t="shared" si="29"/>
        <v>39600</v>
      </c>
      <c r="AZ21" s="2">
        <f t="shared" si="30"/>
        <v>8483.6342374976994</v>
      </c>
      <c r="BA21" s="2">
        <f t="shared" si="31"/>
        <v>26382.707999999999</v>
      </c>
      <c r="BB21" s="12">
        <v>1</v>
      </c>
    </row>
    <row r="22" spans="1:54" x14ac:dyDescent="0.25">
      <c r="A22" s="12">
        <v>29685</v>
      </c>
      <c r="B22" s="12">
        <v>29687</v>
      </c>
      <c r="C22" s="12" t="s">
        <v>100</v>
      </c>
      <c r="D22" s="12">
        <v>2</v>
      </c>
      <c r="E22" s="12">
        <v>812</v>
      </c>
      <c r="F22" s="12">
        <v>0.31391999999999998</v>
      </c>
      <c r="G22" s="12">
        <v>12</v>
      </c>
      <c r="H22" s="12" t="s">
        <v>86</v>
      </c>
      <c r="I22" s="12">
        <v>14200</v>
      </c>
      <c r="J22" s="12">
        <v>1650</v>
      </c>
      <c r="K22" s="12">
        <v>0.62783999999999995</v>
      </c>
      <c r="L22" s="12">
        <v>1728.0170900000001</v>
      </c>
      <c r="M22" s="12">
        <v>9.5210000000000003E-2</v>
      </c>
      <c r="N22" s="12">
        <v>4535.7856400000001</v>
      </c>
      <c r="O22" s="12">
        <v>26.92</v>
      </c>
      <c r="P22" s="12">
        <v>3607.2509799999998</v>
      </c>
      <c r="Q22" s="12">
        <v>0.54654999999999998</v>
      </c>
      <c r="R22" s="12">
        <v>8281.0527299999994</v>
      </c>
      <c r="S22" s="12">
        <v>18.440000000000001</v>
      </c>
      <c r="T22" s="12">
        <v>4239.4785199999997</v>
      </c>
      <c r="U22" s="12">
        <v>0.42823</v>
      </c>
      <c r="V22" s="12">
        <v>8289.2206999999999</v>
      </c>
      <c r="W22" s="12">
        <v>26.44</v>
      </c>
      <c r="X22" s="12">
        <v>3624.4433600000002</v>
      </c>
      <c r="Y22" s="12">
        <v>0.73221000000000003</v>
      </c>
      <c r="Z22" s="12">
        <v>5365.8803699999999</v>
      </c>
      <c r="AA22" s="12">
        <v>18.399999999999999</v>
      </c>
      <c r="AB22" s="12">
        <v>13199.18945</v>
      </c>
      <c r="AC22" s="12">
        <v>4143.4897499999997</v>
      </c>
      <c r="AD22" s="12">
        <v>26471.939450000002</v>
      </c>
      <c r="AE22" s="12">
        <v>193.73125999999999</v>
      </c>
      <c r="AF22" s="12">
        <v>29.75</v>
      </c>
      <c r="AL22" s="5">
        <f t="shared" si="16"/>
        <v>0.31391999999999998</v>
      </c>
      <c r="AM22" s="13">
        <f t="shared" si="17"/>
        <v>29.75</v>
      </c>
      <c r="AN22" s="13">
        <f t="shared" si="18"/>
        <v>9.3391199999999994</v>
      </c>
      <c r="AO22" s="10">
        <f t="shared" si="19"/>
        <v>4950</v>
      </c>
      <c r="AP22" s="7">
        <f t="shared" si="20"/>
        <v>1137.7852595712</v>
      </c>
      <c r="AQ22" s="7">
        <f t="shared" si="21"/>
        <v>1553.904</v>
      </c>
      <c r="AR22" s="7">
        <f t="shared" si="22"/>
        <v>5.776127999999999</v>
      </c>
      <c r="AS22" s="12">
        <f t="shared" si="23"/>
        <v>6600</v>
      </c>
      <c r="AT22" s="7">
        <f t="shared" si="24"/>
        <v>1132.3882276415998</v>
      </c>
      <c r="AU22" s="7">
        <f t="shared" si="25"/>
        <v>2071.8719999999998</v>
      </c>
      <c r="AV22" s="7">
        <f t="shared" si="26"/>
        <v>5.7886848000000004</v>
      </c>
      <c r="AW22" s="7">
        <f t="shared" si="27"/>
        <v>8.3000448000000002</v>
      </c>
      <c r="AX22" s="7">
        <f t="shared" si="28"/>
        <v>8.4507264000000006</v>
      </c>
      <c r="AY22" s="10">
        <f t="shared" si="29"/>
        <v>39600</v>
      </c>
      <c r="AZ22" s="2">
        <f t="shared" si="30"/>
        <v>4143.4895521439994</v>
      </c>
      <c r="BA22" s="2">
        <f t="shared" si="31"/>
        <v>12431.232</v>
      </c>
      <c r="BB22" s="12">
        <v>1</v>
      </c>
    </row>
    <row r="23" spans="1:54" x14ac:dyDescent="0.25">
      <c r="A23" s="12">
        <v>29685</v>
      </c>
      <c r="B23" s="12">
        <v>29700</v>
      </c>
      <c r="C23" s="12" t="s">
        <v>101</v>
      </c>
      <c r="D23" s="12">
        <v>1</v>
      </c>
      <c r="E23" s="12">
        <v>816</v>
      </c>
      <c r="F23" s="12">
        <v>0.91518999999999995</v>
      </c>
      <c r="G23" s="12">
        <v>16</v>
      </c>
      <c r="H23" s="12" t="s">
        <v>102</v>
      </c>
      <c r="I23" s="12">
        <v>5700</v>
      </c>
      <c r="J23" s="12">
        <v>761</v>
      </c>
      <c r="K23" s="12">
        <v>0.91518999999999995</v>
      </c>
      <c r="L23" s="12">
        <v>727.87829999999997</v>
      </c>
      <c r="M23" s="12">
        <v>8.695E-2</v>
      </c>
      <c r="N23" s="12">
        <v>1072.5335</v>
      </c>
      <c r="O23" s="12">
        <v>38.950000000000003</v>
      </c>
      <c r="P23" s="12">
        <v>1591.35706</v>
      </c>
      <c r="Q23" s="12">
        <v>0.52278000000000002</v>
      </c>
      <c r="R23" s="12">
        <v>2735.2888200000002</v>
      </c>
      <c r="S23" s="12">
        <v>31.61</v>
      </c>
      <c r="T23" s="12">
        <v>978.97681</v>
      </c>
      <c r="U23" s="12">
        <v>0.21440999999999999</v>
      </c>
      <c r="V23" s="12">
        <v>1938.0567599999999</v>
      </c>
      <c r="W23" s="12">
        <v>38.840000000000003</v>
      </c>
      <c r="X23" s="12">
        <v>398.46636999999998</v>
      </c>
      <c r="Y23" s="12">
        <v>0.17454</v>
      </c>
      <c r="Z23" s="12">
        <v>1447.06934</v>
      </c>
      <c r="AA23" s="12">
        <v>38.79</v>
      </c>
      <c r="AB23" s="12">
        <v>3696.6784699999998</v>
      </c>
      <c r="AC23" s="12">
        <v>3383.16309</v>
      </c>
      <c r="AD23" s="12">
        <v>7192.9482399999997</v>
      </c>
      <c r="AE23" s="12">
        <v>95.645359999999997</v>
      </c>
      <c r="AF23" s="12">
        <v>40.5</v>
      </c>
      <c r="AL23" s="5">
        <f t="shared" si="16"/>
        <v>0.91518999999999995</v>
      </c>
      <c r="AM23" s="13">
        <f t="shared" si="17"/>
        <v>40.5</v>
      </c>
      <c r="AN23" s="13">
        <f t="shared" si="18"/>
        <v>37.065194999999996</v>
      </c>
      <c r="AO23" s="10">
        <f t="shared" si="19"/>
        <v>2283</v>
      </c>
      <c r="AP23" s="7">
        <f t="shared" si="20"/>
        <v>364.67243716029998</v>
      </c>
      <c r="AQ23" s="7">
        <f t="shared" si="21"/>
        <v>2089.3787699999998</v>
      </c>
      <c r="AR23" s="7">
        <f t="shared" si="22"/>
        <v>35.5002201</v>
      </c>
      <c r="AS23" s="12">
        <f t="shared" si="23"/>
        <v>3044</v>
      </c>
      <c r="AT23" s="7">
        <f t="shared" si="24"/>
        <v>1456.3940677414</v>
      </c>
      <c r="AU23" s="7">
        <f t="shared" si="25"/>
        <v>2785.8383599999997</v>
      </c>
      <c r="AV23" s="7">
        <f t="shared" si="26"/>
        <v>28.929155899999998</v>
      </c>
      <c r="AW23" s="7">
        <f t="shared" si="27"/>
        <v>35.545979600000003</v>
      </c>
      <c r="AX23" s="7">
        <f t="shared" si="28"/>
        <v>35.6466505</v>
      </c>
      <c r="AY23" s="10">
        <f t="shared" si="29"/>
        <v>18264</v>
      </c>
      <c r="AZ23" s="2">
        <f t="shared" si="30"/>
        <v>3383.1631689592996</v>
      </c>
      <c r="BA23" s="2">
        <f t="shared" si="31"/>
        <v>16715.030159999998</v>
      </c>
      <c r="BB23" s="12">
        <v>1</v>
      </c>
    </row>
    <row r="24" spans="1:54" x14ac:dyDescent="0.25">
      <c r="A24" s="12">
        <v>29687</v>
      </c>
      <c r="B24" s="12">
        <v>29685</v>
      </c>
      <c r="C24" s="12" t="s">
        <v>100</v>
      </c>
      <c r="D24" s="12">
        <v>2</v>
      </c>
      <c r="E24" s="12">
        <v>812</v>
      </c>
      <c r="F24" s="12">
        <v>0.31391999999999998</v>
      </c>
      <c r="G24" s="12">
        <v>12</v>
      </c>
      <c r="H24" s="12" t="s">
        <v>86</v>
      </c>
      <c r="I24" s="12">
        <v>14200</v>
      </c>
      <c r="J24" s="12">
        <v>1650</v>
      </c>
      <c r="K24" s="12">
        <v>0.62783999999999995</v>
      </c>
      <c r="L24" s="12">
        <v>2807.7685499999998</v>
      </c>
      <c r="M24" s="12">
        <v>0.1547</v>
      </c>
      <c r="N24" s="12">
        <v>4535.7856400000001</v>
      </c>
      <c r="O24" s="12">
        <v>26.86</v>
      </c>
      <c r="P24" s="12">
        <v>4673.8022499999997</v>
      </c>
      <c r="Q24" s="12">
        <v>0.70814999999999995</v>
      </c>
      <c r="R24" s="12">
        <v>8281.0527299999994</v>
      </c>
      <c r="S24" s="12">
        <v>15.5</v>
      </c>
      <c r="T24" s="12">
        <v>4049.7421899999999</v>
      </c>
      <c r="U24" s="12">
        <v>0.40905999999999998</v>
      </c>
      <c r="V24" s="12">
        <v>8289.2206999999999</v>
      </c>
      <c r="W24" s="12">
        <v>26.48</v>
      </c>
      <c r="X24" s="12">
        <v>1741.4370100000001</v>
      </c>
      <c r="Y24" s="12">
        <v>0.35181000000000001</v>
      </c>
      <c r="Z24" s="12">
        <v>5365.8803699999999</v>
      </c>
      <c r="AA24" s="12">
        <v>26.21</v>
      </c>
      <c r="AB24" s="12">
        <v>13272.75</v>
      </c>
      <c r="AC24" s="12">
        <v>4166.5815400000001</v>
      </c>
      <c r="AD24" s="12">
        <v>26471.939450000002</v>
      </c>
      <c r="AE24" s="12">
        <v>196.34021000000001</v>
      </c>
      <c r="AF24" s="12">
        <v>29.75</v>
      </c>
      <c r="AL24" s="5">
        <f t="shared" si="16"/>
        <v>0.31391999999999998</v>
      </c>
      <c r="AM24" s="13">
        <f t="shared" si="17"/>
        <v>29.75</v>
      </c>
      <c r="AN24" s="13">
        <f t="shared" si="18"/>
        <v>9.3391199999999994</v>
      </c>
      <c r="AO24" s="10">
        <f t="shared" si="19"/>
        <v>4950</v>
      </c>
      <c r="AP24" s="7">
        <f t="shared" si="20"/>
        <v>546.67190617919994</v>
      </c>
      <c r="AQ24" s="7">
        <f t="shared" si="21"/>
        <v>1553.904</v>
      </c>
      <c r="AR24" s="7">
        <f t="shared" si="22"/>
        <v>8.2278431999999988</v>
      </c>
      <c r="AS24" s="12">
        <f t="shared" si="23"/>
        <v>6600</v>
      </c>
      <c r="AT24" s="7">
        <f t="shared" si="24"/>
        <v>1467.2000023199998</v>
      </c>
      <c r="AU24" s="7">
        <f t="shared" si="25"/>
        <v>2071.8719999999998</v>
      </c>
      <c r="AV24" s="7">
        <f t="shared" si="26"/>
        <v>4.8657599999999999</v>
      </c>
      <c r="AW24" s="7">
        <f t="shared" si="27"/>
        <v>8.3126015999999989</v>
      </c>
      <c r="AX24" s="7">
        <f t="shared" si="28"/>
        <v>8.431891199999999</v>
      </c>
      <c r="AY24" s="10">
        <f t="shared" si="29"/>
        <v>39600</v>
      </c>
      <c r="AZ24" s="2">
        <f t="shared" si="30"/>
        <v>4166.5816799999993</v>
      </c>
      <c r="BA24" s="2">
        <f t="shared" si="31"/>
        <v>12431.232</v>
      </c>
      <c r="BB24" s="12">
        <v>1</v>
      </c>
    </row>
    <row r="25" spans="1:54" x14ac:dyDescent="0.25">
      <c r="A25" s="12">
        <v>29687</v>
      </c>
      <c r="B25" s="12">
        <v>29688</v>
      </c>
      <c r="C25" s="12" t="s">
        <v>103</v>
      </c>
      <c r="D25" s="12">
        <v>2</v>
      </c>
      <c r="E25" s="12">
        <v>812</v>
      </c>
      <c r="F25" s="12">
        <v>0.34134999999999999</v>
      </c>
      <c r="G25" s="12">
        <v>12</v>
      </c>
      <c r="H25" s="12" t="s">
        <v>86</v>
      </c>
      <c r="I25" s="12">
        <v>14200</v>
      </c>
      <c r="J25" s="12">
        <v>1650</v>
      </c>
      <c r="K25" s="12">
        <v>0.68269999999999997</v>
      </c>
      <c r="L25" s="12">
        <v>1861.0163600000001</v>
      </c>
      <c r="M25" s="12">
        <v>0.10254000000000001</v>
      </c>
      <c r="N25" s="12">
        <v>4676.4018599999999</v>
      </c>
      <c r="O25" s="12">
        <v>27.17</v>
      </c>
      <c r="P25" s="12">
        <v>4068.97192</v>
      </c>
      <c r="Q25" s="12">
        <v>0.61651</v>
      </c>
      <c r="R25" s="12">
        <v>8620.4365199999993</v>
      </c>
      <c r="S25" s="12">
        <v>17.77</v>
      </c>
      <c r="T25" s="12">
        <v>4456.3808600000002</v>
      </c>
      <c r="U25" s="12">
        <v>0.45013999999999998</v>
      </c>
      <c r="V25" s="12">
        <v>8685.0527299999994</v>
      </c>
      <c r="W25" s="12">
        <v>26.69</v>
      </c>
      <c r="X25" s="12">
        <v>3216.0808099999999</v>
      </c>
      <c r="Y25" s="12">
        <v>0.64971000000000001</v>
      </c>
      <c r="Z25" s="12">
        <v>5589.1176800000003</v>
      </c>
      <c r="AA25" s="12">
        <v>20</v>
      </c>
      <c r="AB25" s="12">
        <v>13602.450199999999</v>
      </c>
      <c r="AC25" s="12">
        <v>4643.1962899999999</v>
      </c>
      <c r="AD25" s="12">
        <v>27571.007809999999</v>
      </c>
      <c r="AE25" s="12">
        <v>213.42818</v>
      </c>
      <c r="AF25" s="12">
        <v>29.75</v>
      </c>
      <c r="AL25" s="5">
        <f t="shared" si="16"/>
        <v>0.34134999999999999</v>
      </c>
      <c r="AM25" s="13">
        <f t="shared" si="17"/>
        <v>29.75</v>
      </c>
      <c r="AN25" s="13">
        <f t="shared" si="18"/>
        <v>10.155162499999999</v>
      </c>
      <c r="AO25" s="10">
        <f t="shared" si="19"/>
        <v>4950</v>
      </c>
      <c r="AP25" s="7">
        <f t="shared" si="20"/>
        <v>1097.8091844935</v>
      </c>
      <c r="AQ25" s="7">
        <f t="shared" si="21"/>
        <v>1689.6824999999999</v>
      </c>
      <c r="AR25" s="7">
        <f t="shared" si="22"/>
        <v>6.827</v>
      </c>
      <c r="AS25" s="12">
        <f t="shared" si="23"/>
        <v>6600</v>
      </c>
      <c r="AT25" s="7">
        <f t="shared" si="24"/>
        <v>1388.943564892</v>
      </c>
      <c r="AU25" s="7">
        <f t="shared" si="25"/>
        <v>2252.91</v>
      </c>
      <c r="AV25" s="7">
        <f t="shared" si="26"/>
        <v>6.0657894999999993</v>
      </c>
      <c r="AW25" s="7">
        <f t="shared" si="27"/>
        <v>9.1106315000000002</v>
      </c>
      <c r="AX25" s="7">
        <f t="shared" si="28"/>
        <v>9.2744795</v>
      </c>
      <c r="AY25" s="10">
        <f t="shared" si="29"/>
        <v>39600</v>
      </c>
      <c r="AZ25" s="2">
        <f t="shared" si="30"/>
        <v>4643.1963757699996</v>
      </c>
      <c r="BA25" s="2">
        <f t="shared" si="31"/>
        <v>13517.46</v>
      </c>
      <c r="BB25" s="12">
        <v>1</v>
      </c>
    </row>
    <row r="26" spans="1:54" x14ac:dyDescent="0.25">
      <c r="A26" s="12">
        <v>29688</v>
      </c>
      <c r="B26" s="12">
        <v>29687</v>
      </c>
      <c r="C26" s="12" t="s">
        <v>103</v>
      </c>
      <c r="D26" s="12">
        <v>2</v>
      </c>
      <c r="E26" s="12">
        <v>812</v>
      </c>
      <c r="F26" s="12">
        <v>0.34134999999999999</v>
      </c>
      <c r="G26" s="12">
        <v>12</v>
      </c>
      <c r="H26" s="12" t="s">
        <v>86</v>
      </c>
      <c r="I26" s="12">
        <v>14200</v>
      </c>
      <c r="J26" s="12">
        <v>1650</v>
      </c>
      <c r="K26" s="12">
        <v>0.68269999999999997</v>
      </c>
      <c r="L26" s="12">
        <v>2815.3852499999998</v>
      </c>
      <c r="M26" s="12">
        <v>0.15512000000000001</v>
      </c>
      <c r="N26" s="12">
        <v>4676.4018599999999</v>
      </c>
      <c r="O26" s="12">
        <v>27.12</v>
      </c>
      <c r="P26" s="12">
        <v>4551.4648399999996</v>
      </c>
      <c r="Q26" s="12">
        <v>0.68962000000000001</v>
      </c>
      <c r="R26" s="12">
        <v>8620.4365199999993</v>
      </c>
      <c r="S26" s="12">
        <v>16.36</v>
      </c>
      <c r="T26" s="12">
        <v>4228.6723599999996</v>
      </c>
      <c r="U26" s="12">
        <v>0.42714000000000002</v>
      </c>
      <c r="V26" s="12">
        <v>8685.0527299999994</v>
      </c>
      <c r="W26" s="12">
        <v>26.74</v>
      </c>
      <c r="X26" s="12">
        <v>2373.0366199999999</v>
      </c>
      <c r="Y26" s="12">
        <v>0.47939999999999999</v>
      </c>
      <c r="Z26" s="12">
        <v>5589.1176800000003</v>
      </c>
      <c r="AA26" s="12">
        <v>25.31</v>
      </c>
      <c r="AB26" s="12">
        <v>13968.558590000001</v>
      </c>
      <c r="AC26" s="12">
        <v>4768.1674800000001</v>
      </c>
      <c r="AD26" s="12">
        <v>27571.007809999999</v>
      </c>
      <c r="AE26" s="12">
        <v>216.38799</v>
      </c>
      <c r="AF26" s="12">
        <v>29.75</v>
      </c>
      <c r="AL26" s="5">
        <f t="shared" si="16"/>
        <v>0.34134999999999999</v>
      </c>
      <c r="AM26" s="13">
        <f t="shared" si="17"/>
        <v>29.75</v>
      </c>
      <c r="AN26" s="13">
        <f t="shared" si="18"/>
        <v>10.155162499999999</v>
      </c>
      <c r="AO26" s="10">
        <f t="shared" si="19"/>
        <v>4950</v>
      </c>
      <c r="AP26" s="7">
        <f t="shared" si="20"/>
        <v>810.03605023699993</v>
      </c>
      <c r="AQ26" s="7">
        <f t="shared" si="21"/>
        <v>1689.6824999999999</v>
      </c>
      <c r="AR26" s="7">
        <f t="shared" si="22"/>
        <v>8.6395684999999993</v>
      </c>
      <c r="AS26" s="12">
        <f t="shared" si="23"/>
        <v>6600</v>
      </c>
      <c r="AT26" s="7">
        <f t="shared" si="24"/>
        <v>1553.6425231339999</v>
      </c>
      <c r="AU26" s="7">
        <f t="shared" si="25"/>
        <v>2252.91</v>
      </c>
      <c r="AV26" s="7">
        <f t="shared" si="26"/>
        <v>5.5844859999999992</v>
      </c>
      <c r="AW26" s="7">
        <f t="shared" si="27"/>
        <v>9.1276989999999998</v>
      </c>
      <c r="AX26" s="7">
        <f t="shared" si="28"/>
        <v>9.2574120000000004</v>
      </c>
      <c r="AY26" s="10">
        <f t="shared" si="29"/>
        <v>39600</v>
      </c>
      <c r="AZ26" s="2">
        <f t="shared" si="30"/>
        <v>4768.1674746965</v>
      </c>
      <c r="BA26" s="2">
        <f t="shared" si="31"/>
        <v>13517.46</v>
      </c>
      <c r="BB26" s="12">
        <v>1</v>
      </c>
    </row>
    <row r="27" spans="1:54" x14ac:dyDescent="0.25">
      <c r="A27" s="12">
        <v>29688</v>
      </c>
      <c r="B27" s="12">
        <v>29815</v>
      </c>
      <c r="C27" s="12" t="s">
        <v>104</v>
      </c>
      <c r="D27" s="12">
        <v>2</v>
      </c>
      <c r="E27" s="12">
        <v>812</v>
      </c>
      <c r="F27" s="12">
        <v>7.9119999999999996E-2</v>
      </c>
      <c r="G27" s="12">
        <v>12</v>
      </c>
      <c r="H27" s="12" t="s">
        <v>86</v>
      </c>
      <c r="I27" s="12">
        <v>14200</v>
      </c>
      <c r="J27" s="12">
        <v>1650</v>
      </c>
      <c r="K27" s="12">
        <v>0.15823999999999999</v>
      </c>
      <c r="L27" s="12">
        <v>3557.3125</v>
      </c>
      <c r="M27" s="12">
        <v>0.19600000000000001</v>
      </c>
      <c r="N27" s="12">
        <v>8125.0610399999996</v>
      </c>
      <c r="O27" s="12">
        <v>23.11</v>
      </c>
      <c r="P27" s="12">
        <v>7140.8388699999996</v>
      </c>
      <c r="Q27" s="12">
        <v>1.08195</v>
      </c>
      <c r="R27" s="12">
        <v>14599.929690000001</v>
      </c>
      <c r="S27" s="12">
        <v>6.12</v>
      </c>
      <c r="T27" s="12">
        <v>7808.9047899999996</v>
      </c>
      <c r="U27" s="12">
        <v>0.78878000000000004</v>
      </c>
      <c r="V27" s="12">
        <v>15404.89258</v>
      </c>
      <c r="W27" s="12">
        <v>18.86</v>
      </c>
      <c r="X27" s="12">
        <v>4901.8408200000003</v>
      </c>
      <c r="Y27" s="12">
        <v>0.99026999999999998</v>
      </c>
      <c r="Z27" s="12">
        <v>8987.4277299999994</v>
      </c>
      <c r="AA27" s="12">
        <v>9.7799999999999994</v>
      </c>
      <c r="AB27" s="12">
        <v>23408.896479999999</v>
      </c>
      <c r="AC27" s="12">
        <v>1852.11194</v>
      </c>
      <c r="AD27" s="12">
        <v>47117.3125</v>
      </c>
      <c r="AE27" s="12">
        <v>176.91153</v>
      </c>
      <c r="AF27" s="12">
        <v>29.75</v>
      </c>
      <c r="AL27" s="5">
        <f t="shared" si="16"/>
        <v>7.9119999999999996E-2</v>
      </c>
      <c r="AM27" s="13">
        <f t="shared" si="17"/>
        <v>29.75</v>
      </c>
      <c r="AN27" s="13">
        <f t="shared" si="18"/>
        <v>2.3538199999999998</v>
      </c>
      <c r="AO27" s="10">
        <f t="shared" si="19"/>
        <v>4950</v>
      </c>
      <c r="AP27" s="7">
        <f t="shared" si="20"/>
        <v>387.83364567839999</v>
      </c>
      <c r="AQ27" s="7">
        <f t="shared" si="21"/>
        <v>391.64400000000001</v>
      </c>
      <c r="AR27" s="7">
        <f t="shared" si="22"/>
        <v>0.77379359999999986</v>
      </c>
      <c r="AS27" s="12">
        <f t="shared" si="23"/>
        <v>6600</v>
      </c>
      <c r="AT27" s="7">
        <f t="shared" si="24"/>
        <v>564.98317139439996</v>
      </c>
      <c r="AU27" s="7">
        <f t="shared" si="25"/>
        <v>522.19200000000001</v>
      </c>
      <c r="AV27" s="7">
        <f t="shared" si="26"/>
        <v>0.48421439999999999</v>
      </c>
      <c r="AW27" s="7">
        <f t="shared" si="27"/>
        <v>1.4922031999999998</v>
      </c>
      <c r="AX27" s="7">
        <f t="shared" si="28"/>
        <v>1.8284631999999998</v>
      </c>
      <c r="AY27" s="10">
        <f t="shared" si="29"/>
        <v>39600</v>
      </c>
      <c r="AZ27" s="2">
        <f t="shared" si="30"/>
        <v>1852.1118894975998</v>
      </c>
      <c r="BA27" s="2">
        <f t="shared" si="31"/>
        <v>3133.152</v>
      </c>
      <c r="BB27" s="12">
        <v>1</v>
      </c>
    </row>
    <row r="28" spans="1:54" x14ac:dyDescent="0.25">
      <c r="A28" s="12">
        <v>29688</v>
      </c>
      <c r="B28" s="12">
        <v>39478</v>
      </c>
      <c r="C28" s="12" t="s">
        <v>105</v>
      </c>
      <c r="D28" s="12">
        <v>2</v>
      </c>
      <c r="E28" s="12">
        <v>813</v>
      </c>
      <c r="F28" s="12">
        <v>0.34989999999999999</v>
      </c>
      <c r="G28" s="12">
        <v>13</v>
      </c>
      <c r="H28" s="12" t="s">
        <v>106</v>
      </c>
      <c r="I28" s="12">
        <v>13100</v>
      </c>
      <c r="J28" s="12">
        <v>1523</v>
      </c>
      <c r="K28" s="12">
        <v>0.69979999999999998</v>
      </c>
      <c r="L28" s="12">
        <v>1916.7872</v>
      </c>
      <c r="M28" s="12">
        <v>0.11441</v>
      </c>
      <c r="N28" s="12">
        <v>3777.5073200000002</v>
      </c>
      <c r="O28" s="12">
        <v>27.44</v>
      </c>
      <c r="P28" s="12">
        <v>3170.34204</v>
      </c>
      <c r="Q28" s="12">
        <v>0.52041000000000004</v>
      </c>
      <c r="R28" s="12">
        <v>6504.9252900000001</v>
      </c>
      <c r="S28" s="12">
        <v>19.79</v>
      </c>
      <c r="T28" s="12">
        <v>3661.3991700000001</v>
      </c>
      <c r="U28" s="12">
        <v>0.40067999999999998</v>
      </c>
      <c r="V28" s="12">
        <v>7308.0073199999997</v>
      </c>
      <c r="W28" s="12">
        <v>27.08</v>
      </c>
      <c r="X28" s="12">
        <v>1819.8101799999999</v>
      </c>
      <c r="Y28" s="12">
        <v>0.39829999999999999</v>
      </c>
      <c r="Z28" s="12">
        <v>3612.8300800000002</v>
      </c>
      <c r="AA28" s="12">
        <v>26.61</v>
      </c>
      <c r="AB28" s="12">
        <v>10568.33887</v>
      </c>
      <c r="AC28" s="12">
        <v>3697.86157</v>
      </c>
      <c r="AD28" s="12">
        <v>21203.269530000001</v>
      </c>
      <c r="AE28" s="12">
        <v>151.73340999999999</v>
      </c>
      <c r="AF28" s="12">
        <v>29.75</v>
      </c>
      <c r="AL28" s="5">
        <f t="shared" si="16"/>
        <v>0.34989999999999999</v>
      </c>
      <c r="AM28" s="13">
        <f t="shared" si="17"/>
        <v>29.75</v>
      </c>
      <c r="AN28" s="13">
        <f t="shared" si="18"/>
        <v>10.409525</v>
      </c>
      <c r="AO28" s="10">
        <f t="shared" si="19"/>
        <v>4569</v>
      </c>
      <c r="AP28" s="7">
        <f t="shared" si="20"/>
        <v>636.75158198199995</v>
      </c>
      <c r="AQ28" s="7">
        <f t="shared" si="21"/>
        <v>1598.6931</v>
      </c>
      <c r="AR28" s="7">
        <f t="shared" si="22"/>
        <v>9.3108389999999996</v>
      </c>
      <c r="AS28" s="12">
        <f t="shared" si="23"/>
        <v>6092</v>
      </c>
      <c r="AT28" s="7">
        <f t="shared" si="24"/>
        <v>1109.3026797959999</v>
      </c>
      <c r="AU28" s="7">
        <f t="shared" si="25"/>
        <v>2131.5907999999999</v>
      </c>
      <c r="AV28" s="7">
        <f t="shared" si="26"/>
        <v>6.9245209999999995</v>
      </c>
      <c r="AW28" s="7">
        <f t="shared" si="27"/>
        <v>9.4752919999999996</v>
      </c>
      <c r="AX28" s="7">
        <f t="shared" si="28"/>
        <v>9.6012559999999993</v>
      </c>
      <c r="AY28" s="10">
        <f t="shared" si="29"/>
        <v>36552</v>
      </c>
      <c r="AZ28" s="2">
        <f t="shared" si="30"/>
        <v>3697.8617706129999</v>
      </c>
      <c r="BA28" s="2">
        <f t="shared" si="31"/>
        <v>12789.5448</v>
      </c>
      <c r="BB28" s="12">
        <v>1</v>
      </c>
    </row>
    <row r="29" spans="1:54" x14ac:dyDescent="0.25">
      <c r="A29" s="12">
        <v>29692</v>
      </c>
      <c r="B29" s="12">
        <v>29700</v>
      </c>
      <c r="C29" s="12" t="s">
        <v>107</v>
      </c>
      <c r="D29" s="12">
        <v>1</v>
      </c>
      <c r="E29" s="12">
        <v>816</v>
      </c>
      <c r="F29" s="12">
        <v>0.79493000000000003</v>
      </c>
      <c r="G29" s="12">
        <v>16</v>
      </c>
      <c r="H29" s="12" t="s">
        <v>102</v>
      </c>
      <c r="I29" s="12">
        <v>5700</v>
      </c>
      <c r="J29" s="12">
        <v>761</v>
      </c>
      <c r="K29" s="12">
        <v>0.79493000000000003</v>
      </c>
      <c r="L29" s="12">
        <v>305.11950000000002</v>
      </c>
      <c r="M29" s="12">
        <v>3.6450000000000003E-2</v>
      </c>
      <c r="N29" s="12">
        <v>596.96939999999995</v>
      </c>
      <c r="O29" s="12">
        <v>38.75</v>
      </c>
      <c r="P29" s="12">
        <v>555.86455999999998</v>
      </c>
      <c r="Q29" s="12">
        <v>0.18260999999999999</v>
      </c>
      <c r="R29" s="12">
        <v>1152.06726</v>
      </c>
      <c r="S29" s="12">
        <v>38.39</v>
      </c>
      <c r="T29" s="12">
        <v>558.92456000000004</v>
      </c>
      <c r="U29" s="12">
        <v>0.12241</v>
      </c>
      <c r="V29" s="12">
        <v>1145.59644</v>
      </c>
      <c r="W29" s="12">
        <v>38.67</v>
      </c>
      <c r="X29" s="12">
        <v>459.3288</v>
      </c>
      <c r="Y29" s="12">
        <v>0.20119999999999999</v>
      </c>
      <c r="Z29" s="12">
        <v>732.91467</v>
      </c>
      <c r="AA29" s="12">
        <v>38.479999999999997</v>
      </c>
      <c r="AB29" s="12">
        <v>1879.2374299999999</v>
      </c>
      <c r="AC29" s="12">
        <v>1493.8621800000001</v>
      </c>
      <c r="AD29" s="12">
        <v>3627.5478499999999</v>
      </c>
      <c r="AE29" s="12">
        <v>38.748049999999999</v>
      </c>
      <c r="AF29" s="12">
        <v>40.5</v>
      </c>
      <c r="AL29" s="5">
        <f t="shared" si="16"/>
        <v>0.79493000000000003</v>
      </c>
      <c r="AM29" s="13">
        <f t="shared" si="17"/>
        <v>40.5</v>
      </c>
      <c r="AN29" s="13">
        <f t="shared" si="18"/>
        <v>32.194665000000001</v>
      </c>
      <c r="AO29" s="10">
        <f t="shared" si="19"/>
        <v>2283</v>
      </c>
      <c r="AP29" s="7">
        <f t="shared" si="20"/>
        <v>365.13424298400002</v>
      </c>
      <c r="AQ29" s="7">
        <f t="shared" si="21"/>
        <v>1814.82519</v>
      </c>
      <c r="AR29" s="7">
        <f t="shared" si="22"/>
        <v>30.588906399999999</v>
      </c>
      <c r="AS29" s="12">
        <f t="shared" si="23"/>
        <v>3044</v>
      </c>
      <c r="AT29" s="7">
        <f t="shared" si="24"/>
        <v>441.87341468080001</v>
      </c>
      <c r="AU29" s="7">
        <f t="shared" si="25"/>
        <v>2419.76692</v>
      </c>
      <c r="AV29" s="7">
        <f t="shared" si="26"/>
        <v>30.517362700000003</v>
      </c>
      <c r="AW29" s="7">
        <f t="shared" si="27"/>
        <v>30.739943100000001</v>
      </c>
      <c r="AX29" s="7">
        <f t="shared" si="28"/>
        <v>30.803537500000001</v>
      </c>
      <c r="AY29" s="10">
        <f t="shared" si="29"/>
        <v>18264</v>
      </c>
      <c r="AZ29" s="2">
        <f t="shared" si="30"/>
        <v>1493.8622102299</v>
      </c>
      <c r="BA29" s="2">
        <f t="shared" si="31"/>
        <v>14518.60152</v>
      </c>
      <c r="BB29" s="12">
        <v>1</v>
      </c>
    </row>
    <row r="30" spans="1:54" x14ac:dyDescent="0.25">
      <c r="A30" s="12">
        <v>29700</v>
      </c>
      <c r="B30" s="12">
        <v>29685</v>
      </c>
      <c r="C30" s="12" t="s">
        <v>101</v>
      </c>
      <c r="D30" s="12">
        <v>1</v>
      </c>
      <c r="E30" s="12">
        <v>816</v>
      </c>
      <c r="F30" s="12">
        <v>0.91518999999999995</v>
      </c>
      <c r="G30" s="12">
        <v>16</v>
      </c>
      <c r="H30" s="12" t="s">
        <v>102</v>
      </c>
      <c r="I30" s="12">
        <v>5700</v>
      </c>
      <c r="J30" s="12">
        <v>761</v>
      </c>
      <c r="K30" s="12">
        <v>0.91518999999999995</v>
      </c>
      <c r="L30" s="12">
        <v>344.65519999999998</v>
      </c>
      <c r="M30" s="12">
        <v>4.1169999999999998E-2</v>
      </c>
      <c r="N30" s="12">
        <v>1072.5335</v>
      </c>
      <c r="O30" s="12">
        <v>38.99</v>
      </c>
      <c r="P30" s="12">
        <v>1143.9317599999999</v>
      </c>
      <c r="Q30" s="12">
        <v>0.37580000000000002</v>
      </c>
      <c r="R30" s="12">
        <v>2735.2888200000002</v>
      </c>
      <c r="S30" s="12">
        <v>37.299999999999997</v>
      </c>
      <c r="T30" s="12">
        <v>959.07996000000003</v>
      </c>
      <c r="U30" s="12">
        <v>0.21004999999999999</v>
      </c>
      <c r="V30" s="12">
        <v>1938.0567599999999</v>
      </c>
      <c r="W30" s="12">
        <v>38.840000000000003</v>
      </c>
      <c r="X30" s="12">
        <v>1048.6029100000001</v>
      </c>
      <c r="Y30" s="12">
        <v>0.45931</v>
      </c>
      <c r="Z30" s="12">
        <v>1447.06934</v>
      </c>
      <c r="AA30" s="12">
        <v>37.79</v>
      </c>
      <c r="AB30" s="12">
        <v>3496.2697800000001</v>
      </c>
      <c r="AC30" s="12">
        <v>3199.7512200000001</v>
      </c>
      <c r="AD30" s="12">
        <v>7192.9482399999997</v>
      </c>
      <c r="AE30" s="12">
        <v>84.151030000000006</v>
      </c>
      <c r="AF30" s="12">
        <v>40.5</v>
      </c>
      <c r="AL30" s="5">
        <f t="shared" si="16"/>
        <v>0.91518999999999995</v>
      </c>
      <c r="AM30" s="13">
        <f t="shared" si="17"/>
        <v>40.5</v>
      </c>
      <c r="AN30" s="13">
        <f t="shared" si="18"/>
        <v>37.065194999999996</v>
      </c>
      <c r="AO30" s="10">
        <f t="shared" si="19"/>
        <v>2283</v>
      </c>
      <c r="AP30" s="7">
        <f t="shared" si="20"/>
        <v>959.67089720290005</v>
      </c>
      <c r="AQ30" s="7">
        <f t="shared" si="21"/>
        <v>2089.3787699999998</v>
      </c>
      <c r="AR30" s="7">
        <f t="shared" si="22"/>
        <v>34.585030099999997</v>
      </c>
      <c r="AS30" s="12">
        <f t="shared" si="23"/>
        <v>3044</v>
      </c>
      <c r="AT30" s="7">
        <f t="shared" si="24"/>
        <v>1046.9149074344</v>
      </c>
      <c r="AU30" s="7">
        <f t="shared" si="25"/>
        <v>2785.8383599999997</v>
      </c>
      <c r="AV30" s="7">
        <f t="shared" si="26"/>
        <v>34.136586999999999</v>
      </c>
      <c r="AW30" s="7">
        <f t="shared" si="27"/>
        <v>35.545979600000003</v>
      </c>
      <c r="AX30" s="7">
        <f t="shared" si="28"/>
        <v>35.683258100000003</v>
      </c>
      <c r="AY30" s="10">
        <f t="shared" si="29"/>
        <v>18264</v>
      </c>
      <c r="AZ30" s="2">
        <f t="shared" si="30"/>
        <v>3199.7511399581999</v>
      </c>
      <c r="BA30" s="2">
        <f t="shared" si="31"/>
        <v>16715.030159999998</v>
      </c>
      <c r="BB30" s="12">
        <v>1</v>
      </c>
    </row>
    <row r="31" spans="1:54" x14ac:dyDescent="0.25">
      <c r="A31" s="12">
        <v>29700</v>
      </c>
      <c r="B31" s="12">
        <v>29692</v>
      </c>
      <c r="C31" s="12" t="s">
        <v>107</v>
      </c>
      <c r="D31" s="12">
        <v>1</v>
      </c>
      <c r="E31" s="12">
        <v>816</v>
      </c>
      <c r="F31" s="12">
        <v>0.79493000000000003</v>
      </c>
      <c r="G31" s="12">
        <v>16</v>
      </c>
      <c r="H31" s="12" t="s">
        <v>102</v>
      </c>
      <c r="I31" s="12">
        <v>5700</v>
      </c>
      <c r="J31" s="12">
        <v>761</v>
      </c>
      <c r="K31" s="12">
        <v>0.79493000000000003</v>
      </c>
      <c r="L31" s="12">
        <v>291.84989999999999</v>
      </c>
      <c r="M31" s="12">
        <v>3.4860000000000002E-2</v>
      </c>
      <c r="N31" s="12">
        <v>596.96939999999995</v>
      </c>
      <c r="O31" s="12">
        <v>38.75</v>
      </c>
      <c r="P31" s="12">
        <v>596.20270000000005</v>
      </c>
      <c r="Q31" s="12">
        <v>0.19586000000000001</v>
      </c>
      <c r="R31" s="12">
        <v>1152.06726</v>
      </c>
      <c r="S31" s="12">
        <v>38.35</v>
      </c>
      <c r="T31" s="12">
        <v>586.67187999999999</v>
      </c>
      <c r="U31" s="12">
        <v>0.12848999999999999</v>
      </c>
      <c r="V31" s="12">
        <v>1145.59644</v>
      </c>
      <c r="W31" s="12">
        <v>38.67</v>
      </c>
      <c r="X31" s="12">
        <v>273.58589999999998</v>
      </c>
      <c r="Y31" s="12">
        <v>0.11984</v>
      </c>
      <c r="Z31" s="12">
        <v>732.91467</v>
      </c>
      <c r="AA31" s="12">
        <v>38.619999999999997</v>
      </c>
      <c r="AB31" s="12">
        <v>1748.31042</v>
      </c>
      <c r="AC31" s="12">
        <v>1389.7843</v>
      </c>
      <c r="AD31" s="12">
        <v>3627.5478499999999</v>
      </c>
      <c r="AE31" s="12">
        <v>36.036760000000001</v>
      </c>
      <c r="AF31" s="12">
        <v>40.5</v>
      </c>
      <c r="AL31" s="5">
        <f t="shared" si="16"/>
        <v>0.79493000000000003</v>
      </c>
      <c r="AM31" s="13">
        <f t="shared" si="17"/>
        <v>40.5</v>
      </c>
      <c r="AN31" s="13">
        <f t="shared" si="18"/>
        <v>32.194665000000001</v>
      </c>
      <c r="AO31" s="10">
        <f t="shared" si="19"/>
        <v>2283</v>
      </c>
      <c r="AP31" s="7">
        <f t="shared" si="20"/>
        <v>217.481639487</v>
      </c>
      <c r="AQ31" s="7">
        <f t="shared" si="21"/>
        <v>1814.82519</v>
      </c>
      <c r="AR31" s="7">
        <f t="shared" si="22"/>
        <v>30.700196599999998</v>
      </c>
      <c r="AS31" s="12">
        <f t="shared" si="23"/>
        <v>3044</v>
      </c>
      <c r="AT31" s="7">
        <f t="shared" si="24"/>
        <v>473.93941231100007</v>
      </c>
      <c r="AU31" s="7">
        <f t="shared" si="25"/>
        <v>2419.76692</v>
      </c>
      <c r="AV31" s="7">
        <f t="shared" si="26"/>
        <v>30.485565500000003</v>
      </c>
      <c r="AW31" s="7">
        <f t="shared" si="27"/>
        <v>30.739943100000001</v>
      </c>
      <c r="AX31" s="7">
        <f t="shared" si="28"/>
        <v>30.803537500000001</v>
      </c>
      <c r="AY31" s="10">
        <f t="shared" si="29"/>
        <v>18264</v>
      </c>
      <c r="AZ31" s="2">
        <f t="shared" si="30"/>
        <v>1389.7844021706001</v>
      </c>
      <c r="BA31" s="2">
        <f t="shared" si="31"/>
        <v>14518.60152</v>
      </c>
      <c r="BB31" s="12">
        <v>1</v>
      </c>
    </row>
    <row r="32" spans="1:54" x14ac:dyDescent="0.25">
      <c r="A32" s="12">
        <v>29701</v>
      </c>
      <c r="B32" s="12">
        <v>29857</v>
      </c>
      <c r="C32" s="12" t="s">
        <v>108</v>
      </c>
      <c r="D32" s="12">
        <v>2</v>
      </c>
      <c r="E32" s="12">
        <v>812</v>
      </c>
      <c r="F32" s="12">
        <v>0.56904999999999994</v>
      </c>
      <c r="G32" s="12">
        <v>12</v>
      </c>
      <c r="H32" s="12" t="s">
        <v>89</v>
      </c>
      <c r="I32" s="12">
        <v>14200</v>
      </c>
      <c r="J32" s="12">
        <v>1650</v>
      </c>
      <c r="K32" s="12">
        <v>1.1380999999999999</v>
      </c>
      <c r="L32" s="12">
        <v>916.61437999999998</v>
      </c>
      <c r="M32" s="12">
        <v>5.0500000000000003E-2</v>
      </c>
      <c r="N32" s="12">
        <v>1923.58411</v>
      </c>
      <c r="O32" s="12">
        <v>28.54</v>
      </c>
      <c r="P32" s="12">
        <v>1761.4520299999999</v>
      </c>
      <c r="Q32" s="12">
        <v>0.26689000000000002</v>
      </c>
      <c r="R32" s="12">
        <v>3439.5835000000002</v>
      </c>
      <c r="S32" s="12">
        <v>28.06</v>
      </c>
      <c r="T32" s="12">
        <v>1942.49524</v>
      </c>
      <c r="U32" s="12">
        <v>0.19621</v>
      </c>
      <c r="V32" s="12">
        <v>3839.5248999999999</v>
      </c>
      <c r="W32" s="12">
        <v>28.44</v>
      </c>
      <c r="X32" s="12">
        <v>878.32056</v>
      </c>
      <c r="Y32" s="12">
        <v>0.17743999999999999</v>
      </c>
      <c r="Z32" s="12">
        <v>1738.10571</v>
      </c>
      <c r="AA32" s="12">
        <v>28.39</v>
      </c>
      <c r="AB32" s="12">
        <v>5498.8823199999997</v>
      </c>
      <c r="AC32" s="12">
        <v>3129.1389199999999</v>
      </c>
      <c r="AD32" s="12">
        <v>10940.797850000001</v>
      </c>
      <c r="AE32" s="12">
        <v>110.46997</v>
      </c>
      <c r="AF32" s="12">
        <v>29.75</v>
      </c>
      <c r="AL32" s="5">
        <f t="shared" si="16"/>
        <v>0.56904999999999994</v>
      </c>
      <c r="AM32" s="13">
        <f t="shared" si="17"/>
        <v>29.75</v>
      </c>
      <c r="AN32" s="13">
        <f t="shared" si="18"/>
        <v>16.929237499999999</v>
      </c>
      <c r="AO32" s="10">
        <f t="shared" si="19"/>
        <v>4950</v>
      </c>
      <c r="AP32" s="7">
        <f t="shared" si="20"/>
        <v>499.80831466799998</v>
      </c>
      <c r="AQ32" s="7">
        <f t="shared" si="21"/>
        <v>2816.7974999999997</v>
      </c>
      <c r="AR32" s="7">
        <f t="shared" si="22"/>
        <v>16.155329499999997</v>
      </c>
      <c r="AS32" s="12">
        <f t="shared" si="23"/>
        <v>6600</v>
      </c>
      <c r="AT32" s="7">
        <f t="shared" si="24"/>
        <v>1002.3542776714999</v>
      </c>
      <c r="AU32" s="7">
        <f t="shared" si="25"/>
        <v>3755.7299999999996</v>
      </c>
      <c r="AV32" s="7">
        <f t="shared" si="26"/>
        <v>15.967542999999997</v>
      </c>
      <c r="AW32" s="7">
        <f t="shared" si="27"/>
        <v>16.183782000000001</v>
      </c>
      <c r="AX32" s="7">
        <f t="shared" si="28"/>
        <v>16.240686999999998</v>
      </c>
      <c r="AY32" s="10">
        <f t="shared" si="29"/>
        <v>39600</v>
      </c>
      <c r="AZ32" s="2">
        <f t="shared" si="30"/>
        <v>3129.1389841959995</v>
      </c>
      <c r="BA32" s="2">
        <f t="shared" si="31"/>
        <v>22534.379999999997</v>
      </c>
      <c r="BB32" s="12">
        <v>1</v>
      </c>
    </row>
    <row r="33" spans="1:54" x14ac:dyDescent="0.25">
      <c r="A33" s="12">
        <v>29701</v>
      </c>
      <c r="B33" s="12">
        <v>39495</v>
      </c>
      <c r="C33" s="12" t="s">
        <v>109</v>
      </c>
      <c r="D33" s="12">
        <v>2</v>
      </c>
      <c r="E33" s="12">
        <v>812</v>
      </c>
      <c r="F33" s="12">
        <v>0.64895999999999998</v>
      </c>
      <c r="G33" s="12">
        <v>12</v>
      </c>
      <c r="H33" s="12" t="s">
        <v>89</v>
      </c>
      <c r="I33" s="12">
        <v>14200</v>
      </c>
      <c r="J33" s="12">
        <v>1650</v>
      </c>
      <c r="K33" s="12">
        <v>1.29792</v>
      </c>
      <c r="L33" s="12">
        <v>1006.96973</v>
      </c>
      <c r="M33" s="12">
        <v>5.5480000000000002E-2</v>
      </c>
      <c r="N33" s="12">
        <v>1923.58411</v>
      </c>
      <c r="O33" s="12">
        <v>28.68</v>
      </c>
      <c r="P33" s="12">
        <v>1678.13147</v>
      </c>
      <c r="Q33" s="12">
        <v>0.25425999999999999</v>
      </c>
      <c r="R33" s="12">
        <v>3439.5835000000002</v>
      </c>
      <c r="S33" s="12">
        <v>28.3</v>
      </c>
      <c r="T33" s="12">
        <v>1897.02979</v>
      </c>
      <c r="U33" s="12">
        <v>0.19162000000000001</v>
      </c>
      <c r="V33" s="12">
        <v>3839.5248999999999</v>
      </c>
      <c r="W33" s="12">
        <v>28.6</v>
      </c>
      <c r="X33" s="12">
        <v>859.78516000000002</v>
      </c>
      <c r="Y33" s="12">
        <v>0.17369000000000001</v>
      </c>
      <c r="Z33" s="12">
        <v>1738.10571</v>
      </c>
      <c r="AA33" s="12">
        <v>28.55</v>
      </c>
      <c r="AB33" s="12">
        <v>5441.9160199999997</v>
      </c>
      <c r="AC33" s="12">
        <v>3531.5859399999999</v>
      </c>
      <c r="AD33" s="12">
        <v>10940.797850000001</v>
      </c>
      <c r="AE33" s="12">
        <v>123.85611</v>
      </c>
      <c r="AF33" s="12">
        <v>29.75</v>
      </c>
      <c r="AL33" s="5">
        <f t="shared" si="16"/>
        <v>0.64895999999999998</v>
      </c>
      <c r="AM33" s="13">
        <f t="shared" si="17"/>
        <v>29.75</v>
      </c>
      <c r="AN33" s="13">
        <f t="shared" si="18"/>
        <v>19.306560000000001</v>
      </c>
      <c r="AO33" s="10">
        <f t="shared" si="19"/>
        <v>4950</v>
      </c>
      <c r="AP33" s="7">
        <f t="shared" si="20"/>
        <v>557.96617743360002</v>
      </c>
      <c r="AQ33" s="7">
        <f t="shared" si="21"/>
        <v>3212.3519999999999</v>
      </c>
      <c r="AR33" s="7">
        <f t="shared" si="22"/>
        <v>18.527808</v>
      </c>
      <c r="AS33" s="12">
        <f t="shared" si="23"/>
        <v>6600</v>
      </c>
      <c r="AT33" s="7">
        <f t="shared" si="24"/>
        <v>1089.0401987712</v>
      </c>
      <c r="AU33" s="7">
        <f t="shared" si="25"/>
        <v>4283.1359999999995</v>
      </c>
      <c r="AV33" s="7">
        <f t="shared" si="26"/>
        <v>18.365568</v>
      </c>
      <c r="AW33" s="7">
        <f t="shared" si="27"/>
        <v>18.560255999999999</v>
      </c>
      <c r="AX33" s="7">
        <f t="shared" si="28"/>
        <v>18.6121728</v>
      </c>
      <c r="AY33" s="10">
        <f t="shared" si="29"/>
        <v>39600</v>
      </c>
      <c r="AZ33" s="2">
        <f t="shared" si="30"/>
        <v>3531.5858203391995</v>
      </c>
      <c r="BA33" s="2">
        <f t="shared" si="31"/>
        <v>25698.815999999999</v>
      </c>
      <c r="BB33" s="12">
        <v>1</v>
      </c>
    </row>
    <row r="34" spans="1:54" x14ac:dyDescent="0.25">
      <c r="A34" s="12">
        <v>29769</v>
      </c>
      <c r="B34" s="12">
        <v>29679</v>
      </c>
      <c r="C34" s="12" t="s">
        <v>88</v>
      </c>
      <c r="D34" s="12">
        <v>2</v>
      </c>
      <c r="E34" s="12">
        <v>812</v>
      </c>
      <c r="F34" s="12">
        <v>0.23780999999999999</v>
      </c>
      <c r="G34" s="12">
        <v>12</v>
      </c>
      <c r="H34" s="12" t="s">
        <v>89</v>
      </c>
      <c r="I34" s="12">
        <v>12200</v>
      </c>
      <c r="J34" s="12">
        <v>1633</v>
      </c>
      <c r="K34" s="12">
        <v>0.47561999999999999</v>
      </c>
      <c r="L34" s="12">
        <v>1241.40149</v>
      </c>
      <c r="M34" s="12">
        <v>6.9110000000000005E-2</v>
      </c>
      <c r="N34" s="12">
        <v>2599.4038099999998</v>
      </c>
      <c r="O34" s="12">
        <v>33.93</v>
      </c>
      <c r="P34" s="12">
        <v>2264.49341</v>
      </c>
      <c r="Q34" s="12">
        <v>0.34667999999999999</v>
      </c>
      <c r="R34" s="12">
        <v>4900.18066</v>
      </c>
      <c r="S34" s="12">
        <v>30.4</v>
      </c>
      <c r="T34" s="12">
        <v>2596.5935100000002</v>
      </c>
      <c r="U34" s="12">
        <v>0.26501000000000002</v>
      </c>
      <c r="V34" s="12">
        <v>5154.4780300000002</v>
      </c>
      <c r="W34" s="12">
        <v>33.4</v>
      </c>
      <c r="X34" s="12">
        <v>1421.91516</v>
      </c>
      <c r="Y34" s="12">
        <v>0.29025000000000001</v>
      </c>
      <c r="Z34" s="12">
        <v>2487.1296400000001</v>
      </c>
      <c r="AA34" s="12">
        <v>32.76</v>
      </c>
      <c r="AB34" s="12">
        <v>7524.4033200000003</v>
      </c>
      <c r="AC34" s="12">
        <v>1789.37842</v>
      </c>
      <c r="AD34" s="12">
        <v>15141.19238</v>
      </c>
      <c r="AE34" s="12">
        <v>55.22504</v>
      </c>
      <c r="AF34" s="12">
        <v>40.5</v>
      </c>
      <c r="AL34" s="5">
        <f t="shared" si="16"/>
        <v>0.23780999999999999</v>
      </c>
      <c r="AM34" s="13">
        <f t="shared" si="17"/>
        <v>40.5</v>
      </c>
      <c r="AN34" s="13">
        <f t="shared" si="18"/>
        <v>9.6313049999999993</v>
      </c>
      <c r="AO34" s="10">
        <f t="shared" si="19"/>
        <v>4899</v>
      </c>
      <c r="AP34" s="7">
        <f t="shared" si="20"/>
        <v>338.14564419959999</v>
      </c>
      <c r="AQ34" s="7">
        <f t="shared" si="21"/>
        <v>1165.0311899999999</v>
      </c>
      <c r="AR34" s="7">
        <f t="shared" si="22"/>
        <v>7.7906555999999991</v>
      </c>
      <c r="AS34" s="12">
        <f t="shared" si="23"/>
        <v>6532</v>
      </c>
      <c r="AT34" s="7">
        <f t="shared" si="24"/>
        <v>538.51917783210001</v>
      </c>
      <c r="AU34" s="7">
        <f t="shared" si="25"/>
        <v>1553.37492</v>
      </c>
      <c r="AV34" s="7">
        <f t="shared" si="26"/>
        <v>7.2294239999999999</v>
      </c>
      <c r="AW34" s="7">
        <f t="shared" si="27"/>
        <v>7.9428539999999996</v>
      </c>
      <c r="AX34" s="7">
        <f t="shared" si="28"/>
        <v>8.0688932999999992</v>
      </c>
      <c r="AY34" s="10">
        <f t="shared" si="29"/>
        <v>39192</v>
      </c>
      <c r="AZ34" s="2">
        <f t="shared" si="30"/>
        <v>1789.3783535292</v>
      </c>
      <c r="BA34" s="2">
        <f t="shared" si="31"/>
        <v>9320.2495199999994</v>
      </c>
      <c r="BB34" s="12">
        <v>1</v>
      </c>
    </row>
    <row r="35" spans="1:54" x14ac:dyDescent="0.25">
      <c r="A35" s="12">
        <v>29769</v>
      </c>
      <c r="B35" s="12">
        <v>39495</v>
      </c>
      <c r="C35" s="12" t="s">
        <v>110</v>
      </c>
      <c r="D35" s="12">
        <v>2</v>
      </c>
      <c r="E35" s="12">
        <v>812</v>
      </c>
      <c r="F35" s="12">
        <v>0.17516999999999999</v>
      </c>
      <c r="G35" s="12">
        <v>12</v>
      </c>
      <c r="H35" s="12" t="s">
        <v>89</v>
      </c>
      <c r="I35" s="12">
        <v>14200</v>
      </c>
      <c r="J35" s="12">
        <v>1650</v>
      </c>
      <c r="K35" s="12">
        <v>0.35033999999999998</v>
      </c>
      <c r="L35" s="12">
        <v>1358.0021999999999</v>
      </c>
      <c r="M35" s="12">
        <v>7.4819999999999998E-2</v>
      </c>
      <c r="N35" s="12">
        <v>2599.4038099999998</v>
      </c>
      <c r="O35" s="12">
        <v>25.23</v>
      </c>
      <c r="P35" s="12">
        <v>2635.6872600000002</v>
      </c>
      <c r="Q35" s="12">
        <v>0.39934999999999998</v>
      </c>
      <c r="R35" s="12">
        <v>4900.18066</v>
      </c>
      <c r="S35" s="12">
        <v>21.23</v>
      </c>
      <c r="T35" s="12">
        <v>2557.8845200000001</v>
      </c>
      <c r="U35" s="12">
        <v>0.25836999999999999</v>
      </c>
      <c r="V35" s="12">
        <v>5154.4780300000002</v>
      </c>
      <c r="W35" s="12">
        <v>24.9</v>
      </c>
      <c r="X35" s="12">
        <v>1065.2143599999999</v>
      </c>
      <c r="Y35" s="12">
        <v>0.21518999999999999</v>
      </c>
      <c r="Z35" s="12">
        <v>2487.1296400000001</v>
      </c>
      <c r="AA35" s="12">
        <v>24.76</v>
      </c>
      <c r="AB35" s="12">
        <v>7616.78809</v>
      </c>
      <c r="AC35" s="12">
        <v>1334.23279</v>
      </c>
      <c r="AD35" s="12">
        <v>15141.19238</v>
      </c>
      <c r="AE35" s="12">
        <v>56.706380000000003</v>
      </c>
      <c r="AF35" s="12">
        <v>29.75</v>
      </c>
      <c r="AL35" s="5">
        <f t="shared" si="16"/>
        <v>0.17516999999999999</v>
      </c>
      <c r="AM35" s="13">
        <f t="shared" si="17"/>
        <v>29.75</v>
      </c>
      <c r="AN35" s="13">
        <f t="shared" si="18"/>
        <v>5.2113075000000002</v>
      </c>
      <c r="AO35" s="10">
        <f t="shared" si="19"/>
        <v>4950</v>
      </c>
      <c r="AP35" s="7">
        <f t="shared" si="20"/>
        <v>186.59359944119998</v>
      </c>
      <c r="AQ35" s="7">
        <f t="shared" si="21"/>
        <v>867.0915</v>
      </c>
      <c r="AR35" s="7">
        <f t="shared" si="22"/>
        <v>4.3372092000000002</v>
      </c>
      <c r="AS35" s="12">
        <f t="shared" si="23"/>
        <v>6600</v>
      </c>
      <c r="AT35" s="7">
        <f t="shared" si="24"/>
        <v>461.69333733420001</v>
      </c>
      <c r="AU35" s="7">
        <f t="shared" si="25"/>
        <v>1156.1219999999998</v>
      </c>
      <c r="AV35" s="7">
        <f t="shared" si="26"/>
        <v>3.7188591</v>
      </c>
      <c r="AW35" s="7">
        <f t="shared" si="27"/>
        <v>4.3617329999999992</v>
      </c>
      <c r="AX35" s="7">
        <f t="shared" si="28"/>
        <v>4.4195390999999997</v>
      </c>
      <c r="AY35" s="10">
        <f t="shared" si="29"/>
        <v>39600</v>
      </c>
      <c r="AZ35" s="2">
        <f t="shared" si="30"/>
        <v>1334.2327697252999</v>
      </c>
      <c r="BA35" s="2">
        <f t="shared" si="31"/>
        <v>6936.732</v>
      </c>
      <c r="BB35" s="12">
        <v>1</v>
      </c>
    </row>
    <row r="36" spans="1:54" x14ac:dyDescent="0.25">
      <c r="A36" s="12">
        <v>29770</v>
      </c>
      <c r="B36" s="12">
        <v>39478</v>
      </c>
      <c r="C36" s="12" t="s">
        <v>111</v>
      </c>
      <c r="D36" s="12">
        <v>2</v>
      </c>
      <c r="E36" s="12">
        <v>813</v>
      </c>
      <c r="F36" s="12">
        <v>0.34795999999999999</v>
      </c>
      <c r="G36" s="12">
        <v>13</v>
      </c>
      <c r="H36" s="12" t="s">
        <v>106</v>
      </c>
      <c r="I36" s="12">
        <v>13100</v>
      </c>
      <c r="J36" s="12">
        <v>1523</v>
      </c>
      <c r="K36" s="12">
        <v>0.69591999999999998</v>
      </c>
      <c r="L36" s="12">
        <v>1883.94055</v>
      </c>
      <c r="M36" s="12">
        <v>0.11244999999999999</v>
      </c>
      <c r="N36" s="12">
        <v>3839.8100599999998</v>
      </c>
      <c r="O36" s="12">
        <v>27.44</v>
      </c>
      <c r="P36" s="12">
        <v>3431.5878899999998</v>
      </c>
      <c r="Q36" s="12">
        <v>0.56328999999999996</v>
      </c>
      <c r="R36" s="12">
        <v>6765.7997999999998</v>
      </c>
      <c r="S36" s="12">
        <v>19.05</v>
      </c>
      <c r="T36" s="12">
        <v>3743.6755400000002</v>
      </c>
      <c r="U36" s="12">
        <v>0.40967999999999999</v>
      </c>
      <c r="V36" s="12">
        <v>7507.2817400000004</v>
      </c>
      <c r="W36" s="12">
        <v>27.07</v>
      </c>
      <c r="X36" s="12">
        <v>1972.9648400000001</v>
      </c>
      <c r="Y36" s="12">
        <v>0.43181999999999998</v>
      </c>
      <c r="Z36" s="12">
        <v>3849.90479</v>
      </c>
      <c r="AA36" s="12">
        <v>26.24</v>
      </c>
      <c r="AB36" s="12">
        <v>11032.168949999999</v>
      </c>
      <c r="AC36" s="12">
        <v>3838.75342</v>
      </c>
      <c r="AD36" s="12">
        <v>21962.796880000002</v>
      </c>
      <c r="AE36" s="12">
        <v>160.85422</v>
      </c>
      <c r="AF36" s="12">
        <v>29.75</v>
      </c>
      <c r="AL36" s="5">
        <f t="shared" si="16"/>
        <v>0.34795999999999999</v>
      </c>
      <c r="AM36" s="13">
        <f t="shared" si="17"/>
        <v>29.75</v>
      </c>
      <c r="AN36" s="13">
        <f t="shared" si="18"/>
        <v>10.35181</v>
      </c>
      <c r="AO36" s="10">
        <f t="shared" si="19"/>
        <v>4569</v>
      </c>
      <c r="AP36" s="7">
        <f t="shared" si="20"/>
        <v>686.51284572639997</v>
      </c>
      <c r="AQ36" s="7">
        <f t="shared" si="21"/>
        <v>1589.82924</v>
      </c>
      <c r="AR36" s="7">
        <f t="shared" si="22"/>
        <v>9.1304704000000001</v>
      </c>
      <c r="AS36" s="12">
        <f t="shared" si="23"/>
        <v>6092</v>
      </c>
      <c r="AT36" s="7">
        <f t="shared" si="24"/>
        <v>1194.0553222044</v>
      </c>
      <c r="AU36" s="7">
        <f t="shared" si="25"/>
        <v>2119.77232</v>
      </c>
      <c r="AV36" s="7">
        <f t="shared" si="26"/>
        <v>6.6286380000000005</v>
      </c>
      <c r="AW36" s="7">
        <f t="shared" si="27"/>
        <v>9.4192771999999998</v>
      </c>
      <c r="AX36" s="7">
        <f t="shared" si="28"/>
        <v>9.5480224000000007</v>
      </c>
      <c r="AY36" s="10">
        <f t="shared" si="29"/>
        <v>36552</v>
      </c>
      <c r="AZ36" s="2">
        <f t="shared" si="30"/>
        <v>3838.7535078419996</v>
      </c>
      <c r="BA36" s="2">
        <f t="shared" si="31"/>
        <v>12718.63392</v>
      </c>
      <c r="BB36" s="12">
        <v>1</v>
      </c>
    </row>
    <row r="37" spans="1:54" x14ac:dyDescent="0.25">
      <c r="A37" s="12">
        <v>29770</v>
      </c>
      <c r="B37" s="12">
        <v>39494</v>
      </c>
      <c r="C37" s="12" t="s">
        <v>112</v>
      </c>
      <c r="D37" s="12">
        <v>2</v>
      </c>
      <c r="E37" s="12">
        <v>813</v>
      </c>
      <c r="F37" s="12">
        <v>0.62131000000000003</v>
      </c>
      <c r="G37" s="12">
        <v>13</v>
      </c>
      <c r="H37" s="12" t="s">
        <v>106</v>
      </c>
      <c r="I37" s="12">
        <v>13100</v>
      </c>
      <c r="J37" s="12">
        <v>1523</v>
      </c>
      <c r="K37" s="12">
        <v>1.2426200000000001</v>
      </c>
      <c r="L37" s="12">
        <v>1852.1251</v>
      </c>
      <c r="M37" s="12">
        <v>0.11055</v>
      </c>
      <c r="N37" s="12">
        <v>3788.6213400000001</v>
      </c>
      <c r="O37" s="12">
        <v>28.72</v>
      </c>
      <c r="P37" s="12">
        <v>3176.7919900000002</v>
      </c>
      <c r="Q37" s="12">
        <v>0.52146999999999999</v>
      </c>
      <c r="R37" s="12">
        <v>6744.3530300000002</v>
      </c>
      <c r="S37" s="12">
        <v>23.09</v>
      </c>
      <c r="T37" s="12">
        <v>3818.6655300000002</v>
      </c>
      <c r="U37" s="12">
        <v>0.41788999999999998</v>
      </c>
      <c r="V37" s="12">
        <v>7590.3481400000001</v>
      </c>
      <c r="W37" s="12">
        <v>28.48</v>
      </c>
      <c r="X37" s="12">
        <v>1907.2100800000001</v>
      </c>
      <c r="Y37" s="12">
        <v>0.41742000000000001</v>
      </c>
      <c r="Z37" s="12">
        <v>3507.65625</v>
      </c>
      <c r="AA37" s="12">
        <v>28.02</v>
      </c>
      <c r="AB37" s="12">
        <v>10754.79297</v>
      </c>
      <c r="AC37" s="12">
        <v>6682.0600599999998</v>
      </c>
      <c r="AD37" s="12">
        <v>21630.978520000001</v>
      </c>
      <c r="AE37" s="12">
        <v>251.14618999999999</v>
      </c>
      <c r="AF37" s="12">
        <v>29.75</v>
      </c>
      <c r="AL37" s="5">
        <f t="shared" si="16"/>
        <v>0.62131000000000003</v>
      </c>
      <c r="AM37" s="13">
        <f t="shared" si="17"/>
        <v>29.75</v>
      </c>
      <c r="AN37" s="13">
        <f t="shared" si="18"/>
        <v>18.4839725</v>
      </c>
      <c r="AO37" s="10">
        <f t="shared" si="19"/>
        <v>4569</v>
      </c>
      <c r="AP37" s="7">
        <f t="shared" si="20"/>
        <v>1184.9686948048002</v>
      </c>
      <c r="AQ37" s="7">
        <f t="shared" si="21"/>
        <v>2838.76539</v>
      </c>
      <c r="AR37" s="7">
        <f t="shared" si="22"/>
        <v>17.4091062</v>
      </c>
      <c r="AS37" s="12">
        <f t="shared" si="23"/>
        <v>6092</v>
      </c>
      <c r="AT37" s="7">
        <f t="shared" si="24"/>
        <v>1973.7726313069002</v>
      </c>
      <c r="AU37" s="7">
        <f t="shared" si="25"/>
        <v>3785.02052</v>
      </c>
      <c r="AV37" s="7">
        <f t="shared" si="26"/>
        <v>14.3460479</v>
      </c>
      <c r="AW37" s="7">
        <f t="shared" si="27"/>
        <v>17.6949088</v>
      </c>
      <c r="AX37" s="7">
        <f t="shared" si="28"/>
        <v>17.844023199999999</v>
      </c>
      <c r="AY37" s="10">
        <f t="shared" si="29"/>
        <v>36552</v>
      </c>
      <c r="AZ37" s="2">
        <f t="shared" si="30"/>
        <v>6682.0604201907008</v>
      </c>
      <c r="BA37" s="2">
        <f t="shared" si="31"/>
        <v>22710.12312</v>
      </c>
      <c r="BB37" s="12">
        <v>1</v>
      </c>
    </row>
    <row r="38" spans="1:54" x14ac:dyDescent="0.25">
      <c r="A38" s="12">
        <v>29815</v>
      </c>
      <c r="B38" s="12">
        <v>29688</v>
      </c>
      <c r="C38" s="12" t="s">
        <v>104</v>
      </c>
      <c r="D38" s="12">
        <v>2</v>
      </c>
      <c r="E38" s="12">
        <v>812</v>
      </c>
      <c r="F38" s="12">
        <v>7.9119999999999996E-2</v>
      </c>
      <c r="G38" s="12">
        <v>12</v>
      </c>
      <c r="H38" s="12" t="s">
        <v>86</v>
      </c>
      <c r="I38" s="12">
        <v>14200</v>
      </c>
      <c r="J38" s="12">
        <v>1650</v>
      </c>
      <c r="K38" s="12">
        <v>0.15823999999999999</v>
      </c>
      <c r="L38" s="12">
        <v>4567.7485399999996</v>
      </c>
      <c r="M38" s="12">
        <v>0.25167</v>
      </c>
      <c r="N38" s="12">
        <v>8125.0610399999996</v>
      </c>
      <c r="O38" s="12">
        <v>22.98</v>
      </c>
      <c r="P38" s="12">
        <v>7459.0908200000003</v>
      </c>
      <c r="Q38" s="12">
        <v>1.1301699999999999</v>
      </c>
      <c r="R38" s="12">
        <v>14599.929690000001</v>
      </c>
      <c r="S38" s="12">
        <v>5.72</v>
      </c>
      <c r="T38" s="12">
        <v>7595.9877900000001</v>
      </c>
      <c r="U38" s="12">
        <v>0.76727000000000001</v>
      </c>
      <c r="V38" s="12">
        <v>15404.89258</v>
      </c>
      <c r="W38" s="12">
        <v>19.22</v>
      </c>
      <c r="X38" s="12">
        <v>4085.58691</v>
      </c>
      <c r="Y38" s="12">
        <v>0.82537000000000005</v>
      </c>
      <c r="Z38" s="12">
        <v>8987.4277299999994</v>
      </c>
      <c r="AA38" s="12">
        <v>11.31</v>
      </c>
      <c r="AB38" s="12">
        <v>23708.414059999999</v>
      </c>
      <c r="AC38" s="12">
        <v>1875.80981</v>
      </c>
      <c r="AD38" s="12">
        <v>47117.3125</v>
      </c>
      <c r="AE38" s="12">
        <v>178.75241</v>
      </c>
      <c r="AF38" s="12">
        <v>29.75</v>
      </c>
      <c r="AL38" s="5">
        <f t="shared" si="16"/>
        <v>7.9119999999999996E-2</v>
      </c>
      <c r="AM38" s="13">
        <f t="shared" si="17"/>
        <v>29.75</v>
      </c>
      <c r="AN38" s="13">
        <f t="shared" si="18"/>
        <v>2.3538199999999998</v>
      </c>
      <c r="AO38" s="10">
        <f t="shared" si="19"/>
        <v>4950</v>
      </c>
      <c r="AP38" s="7">
        <f t="shared" si="20"/>
        <v>323.25163631919997</v>
      </c>
      <c r="AQ38" s="7">
        <f t="shared" si="21"/>
        <v>391.64400000000001</v>
      </c>
      <c r="AR38" s="7">
        <f t="shared" si="22"/>
        <v>0.89484719999999995</v>
      </c>
      <c r="AS38" s="12">
        <f t="shared" si="23"/>
        <v>6600</v>
      </c>
      <c r="AT38" s="7">
        <f t="shared" si="24"/>
        <v>590.16326567839997</v>
      </c>
      <c r="AU38" s="7">
        <f t="shared" si="25"/>
        <v>522.19200000000001</v>
      </c>
      <c r="AV38" s="7">
        <f t="shared" si="26"/>
        <v>0.45256639999999998</v>
      </c>
      <c r="AW38" s="7">
        <f t="shared" si="27"/>
        <v>1.5206863999999998</v>
      </c>
      <c r="AX38" s="7">
        <f t="shared" si="28"/>
        <v>1.8181775999999998</v>
      </c>
      <c r="AY38" s="10">
        <f t="shared" si="29"/>
        <v>39600</v>
      </c>
      <c r="AZ38" s="2">
        <f t="shared" si="30"/>
        <v>1875.8097204271999</v>
      </c>
      <c r="BA38" s="2">
        <f t="shared" si="31"/>
        <v>3133.152</v>
      </c>
      <c r="BB38" s="12">
        <v>1</v>
      </c>
    </row>
    <row r="39" spans="1:54" x14ac:dyDescent="0.25">
      <c r="A39" s="12">
        <v>29815</v>
      </c>
      <c r="B39" s="12">
        <v>29849</v>
      </c>
      <c r="C39" s="12" t="s">
        <v>113</v>
      </c>
      <c r="D39" s="12">
        <v>2</v>
      </c>
      <c r="E39" s="12">
        <v>812</v>
      </c>
      <c r="F39" s="12">
        <v>0.81644000000000005</v>
      </c>
      <c r="G39" s="12">
        <v>12</v>
      </c>
      <c r="H39" s="12" t="s">
        <v>114</v>
      </c>
      <c r="I39" s="12">
        <v>12200</v>
      </c>
      <c r="J39" s="12">
        <v>1633</v>
      </c>
      <c r="K39" s="12">
        <v>1.6328800000000001</v>
      </c>
      <c r="L39" s="12">
        <v>1882.5697</v>
      </c>
      <c r="M39" s="12">
        <v>0.1048</v>
      </c>
      <c r="N39" s="12">
        <v>3186.57861</v>
      </c>
      <c r="O39" s="12">
        <v>38.65</v>
      </c>
      <c r="P39" s="12">
        <v>3481.6240200000002</v>
      </c>
      <c r="Q39" s="12">
        <v>0.53300999999999998</v>
      </c>
      <c r="R39" s="12">
        <v>5899.3066399999998</v>
      </c>
      <c r="S39" s="12">
        <v>29.87</v>
      </c>
      <c r="T39" s="12">
        <v>2960.8877000000002</v>
      </c>
      <c r="U39" s="12">
        <v>0.30219000000000001</v>
      </c>
      <c r="V39" s="12">
        <v>6058.8378899999998</v>
      </c>
      <c r="W39" s="12">
        <v>38.43</v>
      </c>
      <c r="X39" s="12">
        <v>1229.50073</v>
      </c>
      <c r="Y39" s="12">
        <v>0.25097000000000003</v>
      </c>
      <c r="Z39" s="12">
        <v>3465.9450700000002</v>
      </c>
      <c r="AA39" s="12">
        <v>38.31</v>
      </c>
      <c r="AB39" s="12">
        <v>9554.5820299999996</v>
      </c>
      <c r="AC39" s="12">
        <v>7800.74316</v>
      </c>
      <c r="AD39" s="12">
        <v>18610.667969999999</v>
      </c>
      <c r="AE39" s="12">
        <v>224.03693000000001</v>
      </c>
      <c r="AF39" s="12">
        <v>40.5</v>
      </c>
      <c r="AL39" s="5">
        <f t="shared" si="16"/>
        <v>0.81644000000000005</v>
      </c>
      <c r="AM39" s="13">
        <f t="shared" si="17"/>
        <v>40.5</v>
      </c>
      <c r="AN39" s="13">
        <f t="shared" si="18"/>
        <v>33.065820000000002</v>
      </c>
      <c r="AO39" s="10">
        <f t="shared" si="19"/>
        <v>4899</v>
      </c>
      <c r="AP39" s="7">
        <f t="shared" si="20"/>
        <v>1003.8135760012001</v>
      </c>
      <c r="AQ39" s="7">
        <f t="shared" si="21"/>
        <v>3999.7395600000004</v>
      </c>
      <c r="AR39" s="7">
        <f t="shared" si="22"/>
        <v>31.277816400000003</v>
      </c>
      <c r="AS39" s="12">
        <f t="shared" si="23"/>
        <v>6532</v>
      </c>
      <c r="AT39" s="7">
        <f t="shared" si="24"/>
        <v>2842.5371148888003</v>
      </c>
      <c r="AU39" s="7">
        <f t="shared" si="25"/>
        <v>5332.9860800000006</v>
      </c>
      <c r="AV39" s="7">
        <f t="shared" si="26"/>
        <v>24.387062800000002</v>
      </c>
      <c r="AW39" s="7">
        <f t="shared" si="27"/>
        <v>31.375789200000003</v>
      </c>
      <c r="AX39" s="7">
        <f t="shared" si="28"/>
        <v>31.555406000000001</v>
      </c>
      <c r="AY39" s="10">
        <f t="shared" si="29"/>
        <v>39192</v>
      </c>
      <c r="AZ39" s="2">
        <f t="shared" si="30"/>
        <v>7800.7429525732005</v>
      </c>
      <c r="BA39" s="2">
        <f t="shared" si="31"/>
        <v>31997.916480000004</v>
      </c>
      <c r="BB39" s="12">
        <v>1</v>
      </c>
    </row>
    <row r="40" spans="1:54" x14ac:dyDescent="0.25">
      <c r="A40" s="12">
        <v>29815</v>
      </c>
      <c r="B40" s="12">
        <v>29872</v>
      </c>
      <c r="C40" s="12" t="s">
        <v>115</v>
      </c>
      <c r="D40" s="12">
        <v>3</v>
      </c>
      <c r="E40" s="12">
        <v>812</v>
      </c>
      <c r="F40" s="12">
        <v>0.56937000000000004</v>
      </c>
      <c r="G40" s="12">
        <v>12</v>
      </c>
      <c r="H40" s="12" t="s">
        <v>82</v>
      </c>
      <c r="I40" s="12">
        <v>20750</v>
      </c>
      <c r="J40" s="12">
        <v>2409</v>
      </c>
      <c r="K40" s="12">
        <v>1.70811</v>
      </c>
      <c r="L40" s="12">
        <v>2118.6765099999998</v>
      </c>
      <c r="M40" s="12">
        <v>7.9949999999999993E-2</v>
      </c>
      <c r="N40" s="12">
        <v>5592.5078100000001</v>
      </c>
      <c r="O40" s="12">
        <v>28.52</v>
      </c>
      <c r="P40" s="12">
        <v>4536.3510699999997</v>
      </c>
      <c r="Q40" s="12">
        <v>0.47077000000000002</v>
      </c>
      <c r="R40" s="12">
        <v>10637.217769999999</v>
      </c>
      <c r="S40" s="12">
        <v>23.12</v>
      </c>
      <c r="T40" s="12">
        <v>5437.7949200000003</v>
      </c>
      <c r="U40" s="12">
        <v>0.37620999999999999</v>
      </c>
      <c r="V40" s="12">
        <v>10962.016600000001</v>
      </c>
      <c r="W40" s="12">
        <v>28.26</v>
      </c>
      <c r="X40" s="12">
        <v>3605.1621100000002</v>
      </c>
      <c r="Y40" s="12">
        <v>0.49885000000000002</v>
      </c>
      <c r="Z40" s="12">
        <v>5796.4907199999998</v>
      </c>
      <c r="AA40" s="12">
        <v>26.85</v>
      </c>
      <c r="AB40" s="12">
        <v>15697.98438</v>
      </c>
      <c r="AC40" s="12">
        <v>8937.9609400000008</v>
      </c>
      <c r="AD40" s="12">
        <v>32988.234380000002</v>
      </c>
      <c r="AE40" s="12">
        <v>340.02035999999998</v>
      </c>
      <c r="AF40" s="12">
        <v>29.75</v>
      </c>
      <c r="AL40" s="5">
        <f t="shared" si="16"/>
        <v>0.56937000000000004</v>
      </c>
      <c r="AM40" s="13">
        <f t="shared" si="17"/>
        <v>29.75</v>
      </c>
      <c r="AN40" s="13">
        <f t="shared" si="18"/>
        <v>16.938757500000001</v>
      </c>
      <c r="AO40" s="10">
        <f t="shared" si="19"/>
        <v>7227</v>
      </c>
      <c r="AP40" s="7">
        <f t="shared" si="20"/>
        <v>2052.6711505707003</v>
      </c>
      <c r="AQ40" s="7">
        <f t="shared" si="21"/>
        <v>4114.8369900000007</v>
      </c>
      <c r="AR40" s="7">
        <f t="shared" si="22"/>
        <v>15.287584500000001</v>
      </c>
      <c r="AS40" s="12">
        <f t="shared" si="23"/>
        <v>9636</v>
      </c>
      <c r="AT40" s="7">
        <f t="shared" si="24"/>
        <v>2582.8622087259</v>
      </c>
      <c r="AU40" s="7">
        <f t="shared" si="25"/>
        <v>5486.4493200000006</v>
      </c>
      <c r="AV40" s="7">
        <f t="shared" si="26"/>
        <v>13.163834400000001</v>
      </c>
      <c r="AW40" s="7">
        <f t="shared" si="27"/>
        <v>16.090396200000001</v>
      </c>
      <c r="AX40" s="7">
        <f t="shared" si="28"/>
        <v>16.238432400000001</v>
      </c>
      <c r="AY40" s="10">
        <f t="shared" si="29"/>
        <v>57816</v>
      </c>
      <c r="AZ40" s="2">
        <f t="shared" si="30"/>
        <v>8937.9613664406006</v>
      </c>
      <c r="BA40" s="2">
        <f t="shared" si="31"/>
        <v>32918.695920000006</v>
      </c>
      <c r="BB40" s="12">
        <v>1</v>
      </c>
    </row>
    <row r="41" spans="1:54" x14ac:dyDescent="0.25">
      <c r="A41" s="12">
        <v>29825</v>
      </c>
      <c r="B41" s="12">
        <v>33192</v>
      </c>
      <c r="C41" s="12" t="s">
        <v>116</v>
      </c>
      <c r="D41" s="12">
        <v>2</v>
      </c>
      <c r="E41" s="12">
        <v>812</v>
      </c>
      <c r="F41" s="12">
        <v>0.58298000000000005</v>
      </c>
      <c r="G41" s="12">
        <v>12</v>
      </c>
      <c r="H41" s="12" t="s">
        <v>86</v>
      </c>
      <c r="I41" s="12">
        <v>14200</v>
      </c>
      <c r="J41" s="12">
        <v>1650</v>
      </c>
      <c r="K41" s="12">
        <v>1.1659600000000001</v>
      </c>
      <c r="L41" s="12">
        <v>815.40148999999997</v>
      </c>
      <c r="M41" s="12">
        <v>4.4929999999999998E-2</v>
      </c>
      <c r="N41" s="12">
        <v>1877.8057899999999</v>
      </c>
      <c r="O41" s="12">
        <v>28.57</v>
      </c>
      <c r="P41" s="12">
        <v>1756.3404499999999</v>
      </c>
      <c r="Q41" s="12">
        <v>0.26611000000000001</v>
      </c>
      <c r="R41" s="12">
        <v>4635.2026400000004</v>
      </c>
      <c r="S41" s="12">
        <v>28.09</v>
      </c>
      <c r="T41" s="12">
        <v>1824.81909</v>
      </c>
      <c r="U41" s="12">
        <v>0.18432999999999999</v>
      </c>
      <c r="V41" s="12">
        <v>3687.27954</v>
      </c>
      <c r="W41" s="12">
        <v>28.47</v>
      </c>
      <c r="X41" s="12">
        <v>1575.4324999999999</v>
      </c>
      <c r="Y41" s="12">
        <v>0.31827</v>
      </c>
      <c r="Z41" s="12">
        <v>2208.09888</v>
      </c>
      <c r="AA41" s="12">
        <v>28.18</v>
      </c>
      <c r="AB41" s="12">
        <v>5971.9936500000003</v>
      </c>
      <c r="AC41" s="12">
        <v>3481.5527299999999</v>
      </c>
      <c r="AD41" s="12">
        <v>12408.38672</v>
      </c>
      <c r="AE41" s="12">
        <v>123.04854</v>
      </c>
      <c r="AF41" s="12">
        <v>29.75</v>
      </c>
      <c r="AL41" s="5">
        <f t="shared" si="16"/>
        <v>0.58298000000000005</v>
      </c>
      <c r="AM41" s="13">
        <f t="shared" si="17"/>
        <v>29.75</v>
      </c>
      <c r="AN41" s="13">
        <f t="shared" si="18"/>
        <v>17.343655000000002</v>
      </c>
      <c r="AO41" s="10">
        <f t="shared" si="19"/>
        <v>4950</v>
      </c>
      <c r="AP41" s="7">
        <f t="shared" si="20"/>
        <v>918.44563885000002</v>
      </c>
      <c r="AQ41" s="7">
        <f t="shared" si="21"/>
        <v>2885.7510000000002</v>
      </c>
      <c r="AR41" s="7">
        <f t="shared" si="22"/>
        <v>16.428376400000001</v>
      </c>
      <c r="AS41" s="12">
        <f t="shared" si="23"/>
        <v>6600</v>
      </c>
      <c r="AT41" s="7">
        <f t="shared" si="24"/>
        <v>1023.911355541</v>
      </c>
      <c r="AU41" s="7">
        <f t="shared" si="25"/>
        <v>3847.6680000000006</v>
      </c>
      <c r="AV41" s="7">
        <f t="shared" si="26"/>
        <v>16.375908200000001</v>
      </c>
      <c r="AW41" s="7">
        <f t="shared" si="27"/>
        <v>16.597440600000002</v>
      </c>
      <c r="AX41" s="7">
        <f t="shared" si="28"/>
        <v>16.655738600000003</v>
      </c>
      <c r="AY41" s="10">
        <f t="shared" si="29"/>
        <v>39600</v>
      </c>
      <c r="AZ41" s="2">
        <f t="shared" si="30"/>
        <v>3481.5528580770006</v>
      </c>
      <c r="BA41" s="2">
        <f t="shared" si="31"/>
        <v>23086.008000000002</v>
      </c>
      <c r="BB41" s="12">
        <v>1</v>
      </c>
    </row>
    <row r="42" spans="1:54" x14ac:dyDescent="0.25">
      <c r="A42" s="12">
        <v>29825</v>
      </c>
      <c r="B42" s="12">
        <v>39491</v>
      </c>
      <c r="C42" s="12" t="s">
        <v>117</v>
      </c>
      <c r="D42" s="12">
        <v>2</v>
      </c>
      <c r="E42" s="12">
        <v>812</v>
      </c>
      <c r="F42" s="12">
        <v>0.37819999999999998</v>
      </c>
      <c r="G42" s="12">
        <v>12</v>
      </c>
      <c r="H42" s="12" t="s">
        <v>86</v>
      </c>
      <c r="I42" s="12">
        <v>14200</v>
      </c>
      <c r="J42" s="12">
        <v>1650</v>
      </c>
      <c r="K42" s="12">
        <v>0.75639999999999996</v>
      </c>
      <c r="L42" s="12">
        <v>1062.4042999999999</v>
      </c>
      <c r="M42" s="12">
        <v>5.8529999999999999E-2</v>
      </c>
      <c r="N42" s="12">
        <v>1877.8057899999999</v>
      </c>
      <c r="O42" s="12">
        <v>27.55</v>
      </c>
      <c r="P42" s="12">
        <v>2878.8620599999999</v>
      </c>
      <c r="Q42" s="12">
        <v>0.43619000000000002</v>
      </c>
      <c r="R42" s="12">
        <v>4635.2026400000004</v>
      </c>
      <c r="S42" s="12">
        <v>23.71</v>
      </c>
      <c r="T42" s="12">
        <v>1862.46045</v>
      </c>
      <c r="U42" s="12">
        <v>0.18812999999999999</v>
      </c>
      <c r="V42" s="12">
        <v>3687.27954</v>
      </c>
      <c r="W42" s="12">
        <v>27.43</v>
      </c>
      <c r="X42" s="12">
        <v>632.66632000000004</v>
      </c>
      <c r="Y42" s="12">
        <v>0.12781000000000001</v>
      </c>
      <c r="Z42" s="12">
        <v>2208.09888</v>
      </c>
      <c r="AA42" s="12">
        <v>27.43</v>
      </c>
      <c r="AB42" s="12">
        <v>6436.3930700000001</v>
      </c>
      <c r="AC42" s="12">
        <v>2434.2438999999999</v>
      </c>
      <c r="AD42" s="12">
        <v>12408.38672</v>
      </c>
      <c r="AE42" s="12">
        <v>94.907749999999993</v>
      </c>
      <c r="AF42" s="12">
        <v>29.75</v>
      </c>
      <c r="AL42" s="5">
        <f t="shared" si="16"/>
        <v>0.37819999999999998</v>
      </c>
      <c r="AM42" s="13">
        <f t="shared" si="17"/>
        <v>29.75</v>
      </c>
      <c r="AN42" s="13">
        <f t="shared" si="18"/>
        <v>11.25145</v>
      </c>
      <c r="AO42" s="10">
        <f t="shared" si="19"/>
        <v>4950</v>
      </c>
      <c r="AP42" s="7">
        <f t="shared" si="20"/>
        <v>239.274402224</v>
      </c>
      <c r="AQ42" s="7">
        <f t="shared" si="21"/>
        <v>1872.09</v>
      </c>
      <c r="AR42" s="7">
        <f t="shared" si="22"/>
        <v>10.374025999999999</v>
      </c>
      <c r="AS42" s="12">
        <f t="shared" si="23"/>
        <v>6600</v>
      </c>
      <c r="AT42" s="7">
        <f t="shared" si="24"/>
        <v>1088.7856310919999</v>
      </c>
      <c r="AU42" s="7">
        <f t="shared" si="25"/>
        <v>2496.12</v>
      </c>
      <c r="AV42" s="7">
        <f t="shared" si="26"/>
        <v>8.9671219999999998</v>
      </c>
      <c r="AW42" s="7">
        <f t="shared" si="27"/>
        <v>10.374025999999999</v>
      </c>
      <c r="AX42" s="7">
        <f t="shared" si="28"/>
        <v>10.419409999999999</v>
      </c>
      <c r="AY42" s="10">
        <f t="shared" si="29"/>
        <v>39600</v>
      </c>
      <c r="AZ42" s="2">
        <f t="shared" si="30"/>
        <v>2434.2438590739998</v>
      </c>
      <c r="BA42" s="2">
        <f t="shared" si="31"/>
        <v>14976.72</v>
      </c>
      <c r="BB42" s="12">
        <v>1</v>
      </c>
    </row>
    <row r="43" spans="1:54" x14ac:dyDescent="0.25">
      <c r="A43" s="12">
        <v>29849</v>
      </c>
      <c r="B43" s="12">
        <v>29815</v>
      </c>
      <c r="C43" s="12" t="s">
        <v>113</v>
      </c>
      <c r="D43" s="12">
        <v>2</v>
      </c>
      <c r="E43" s="12">
        <v>812</v>
      </c>
      <c r="F43" s="12">
        <v>0.81644000000000005</v>
      </c>
      <c r="G43" s="12">
        <v>12</v>
      </c>
      <c r="H43" s="12" t="s">
        <v>114</v>
      </c>
      <c r="I43" s="12">
        <v>12200</v>
      </c>
      <c r="J43" s="12">
        <v>1633</v>
      </c>
      <c r="K43" s="12">
        <v>1.6328800000000001</v>
      </c>
      <c r="L43" s="12">
        <v>1304.0088000000001</v>
      </c>
      <c r="M43" s="12">
        <v>7.2590000000000002E-2</v>
      </c>
      <c r="N43" s="12">
        <v>3186.57861</v>
      </c>
      <c r="O43" s="12">
        <v>38.68</v>
      </c>
      <c r="P43" s="12">
        <v>2417.68262</v>
      </c>
      <c r="Q43" s="12">
        <v>0.37013000000000001</v>
      </c>
      <c r="R43" s="12">
        <v>5899.3066399999998</v>
      </c>
      <c r="S43" s="12">
        <v>36.65</v>
      </c>
      <c r="T43" s="12">
        <v>3097.9502000000002</v>
      </c>
      <c r="U43" s="12">
        <v>0.31618000000000002</v>
      </c>
      <c r="V43" s="12">
        <v>6058.8378899999998</v>
      </c>
      <c r="W43" s="12">
        <v>38.409999999999997</v>
      </c>
      <c r="X43" s="12">
        <v>2236.44434</v>
      </c>
      <c r="Y43" s="12">
        <v>0.45651000000000003</v>
      </c>
      <c r="Z43" s="12">
        <v>3465.9450700000002</v>
      </c>
      <c r="AA43" s="12">
        <v>37.229999999999997</v>
      </c>
      <c r="AB43" s="12">
        <v>9056.0859400000008</v>
      </c>
      <c r="AC43" s="12">
        <v>7393.7504900000004</v>
      </c>
      <c r="AD43" s="12">
        <v>18610.667969999999</v>
      </c>
      <c r="AE43" s="12">
        <v>196.27652</v>
      </c>
      <c r="AF43" s="12">
        <v>40.5</v>
      </c>
      <c r="AL43" s="5">
        <f t="shared" si="16"/>
        <v>0.81644000000000005</v>
      </c>
      <c r="AM43" s="13">
        <f t="shared" si="17"/>
        <v>40.5</v>
      </c>
      <c r="AN43" s="13">
        <f t="shared" si="18"/>
        <v>33.065820000000002</v>
      </c>
      <c r="AO43" s="10">
        <f t="shared" si="19"/>
        <v>4899</v>
      </c>
      <c r="AP43" s="7">
        <f t="shared" si="20"/>
        <v>1825.9226169496001</v>
      </c>
      <c r="AQ43" s="7">
        <f t="shared" si="21"/>
        <v>3999.7395600000004</v>
      </c>
      <c r="AR43" s="7">
        <f t="shared" si="22"/>
        <v>30.396061199999998</v>
      </c>
      <c r="AS43" s="12">
        <f t="shared" si="23"/>
        <v>6532</v>
      </c>
      <c r="AT43" s="7">
        <f t="shared" si="24"/>
        <v>1973.8927982728001</v>
      </c>
      <c r="AU43" s="7">
        <f t="shared" si="25"/>
        <v>5332.9860800000006</v>
      </c>
      <c r="AV43" s="7">
        <f t="shared" si="26"/>
        <v>29.922526000000001</v>
      </c>
      <c r="AW43" s="7">
        <f t="shared" si="27"/>
        <v>31.3594604</v>
      </c>
      <c r="AX43" s="7">
        <f t="shared" si="28"/>
        <v>31.579899200000003</v>
      </c>
      <c r="AY43" s="10">
        <f t="shared" si="29"/>
        <v>39192</v>
      </c>
      <c r="AZ43" s="2">
        <f t="shared" si="30"/>
        <v>7393.750804853601</v>
      </c>
      <c r="BA43" s="2">
        <f t="shared" si="31"/>
        <v>31997.916480000004</v>
      </c>
      <c r="BB43" s="12">
        <v>1</v>
      </c>
    </row>
    <row r="44" spans="1:54" x14ac:dyDescent="0.25">
      <c r="A44" s="12">
        <v>29849</v>
      </c>
      <c r="B44" s="12">
        <v>33466</v>
      </c>
      <c r="C44" s="12" t="s">
        <v>118</v>
      </c>
      <c r="D44" s="12">
        <v>2</v>
      </c>
      <c r="E44" s="12">
        <v>812</v>
      </c>
      <c r="F44" s="12">
        <v>0.84994000000000003</v>
      </c>
      <c r="G44" s="12">
        <v>12</v>
      </c>
      <c r="H44" s="12" t="s">
        <v>114</v>
      </c>
      <c r="I44" s="12">
        <v>12200</v>
      </c>
      <c r="J44" s="12">
        <v>1633</v>
      </c>
      <c r="K44" s="12">
        <v>1.6998800000000001</v>
      </c>
      <c r="L44" s="12">
        <v>1083.52954</v>
      </c>
      <c r="M44" s="12">
        <v>6.0319999999999999E-2</v>
      </c>
      <c r="N44" s="12">
        <v>1998.32825</v>
      </c>
      <c r="O44" s="12">
        <v>38.75</v>
      </c>
      <c r="P44" s="12">
        <v>2138.7214399999998</v>
      </c>
      <c r="Q44" s="12">
        <v>0.32741999999999999</v>
      </c>
      <c r="R44" s="12">
        <v>3785.77612</v>
      </c>
      <c r="S44" s="12">
        <v>37.49</v>
      </c>
      <c r="T44" s="12">
        <v>1959.29114</v>
      </c>
      <c r="U44" s="12">
        <v>0.19997000000000001</v>
      </c>
      <c r="V44" s="12">
        <v>3905.3398400000001</v>
      </c>
      <c r="W44" s="12">
        <v>38.619999999999997</v>
      </c>
      <c r="X44" s="12">
        <v>918.15850999999998</v>
      </c>
      <c r="Y44" s="12">
        <v>0.18742</v>
      </c>
      <c r="Z44" s="12">
        <v>2170.44238</v>
      </c>
      <c r="AA44" s="12">
        <v>38.520000000000003</v>
      </c>
      <c r="AB44" s="12">
        <v>6099.7006799999999</v>
      </c>
      <c r="AC44" s="12">
        <v>5184.3793900000001</v>
      </c>
      <c r="AD44" s="12">
        <v>11859.88672</v>
      </c>
      <c r="AE44" s="12">
        <v>135.63195999999999</v>
      </c>
      <c r="AF44" s="12">
        <v>40.5</v>
      </c>
      <c r="AL44" s="5">
        <f t="shared" si="16"/>
        <v>0.84994000000000003</v>
      </c>
      <c r="AM44" s="13">
        <f t="shared" si="17"/>
        <v>40.5</v>
      </c>
      <c r="AN44" s="13">
        <f t="shared" si="18"/>
        <v>34.42257</v>
      </c>
      <c r="AO44" s="10">
        <f t="shared" si="19"/>
        <v>4899</v>
      </c>
      <c r="AP44" s="7">
        <f t="shared" si="20"/>
        <v>780.37964398940005</v>
      </c>
      <c r="AQ44" s="7">
        <f t="shared" si="21"/>
        <v>4163.8560600000001</v>
      </c>
      <c r="AR44" s="7">
        <f t="shared" si="22"/>
        <v>32.739688800000003</v>
      </c>
      <c r="AS44" s="12">
        <f t="shared" si="23"/>
        <v>6532</v>
      </c>
      <c r="AT44" s="7">
        <f t="shared" si="24"/>
        <v>1817.7849007135999</v>
      </c>
      <c r="AU44" s="7">
        <f t="shared" si="25"/>
        <v>5551.8080799999998</v>
      </c>
      <c r="AV44" s="7">
        <f t="shared" si="26"/>
        <v>31.864250600000002</v>
      </c>
      <c r="AW44" s="7">
        <f t="shared" si="27"/>
        <v>32.824682799999998</v>
      </c>
      <c r="AX44" s="7">
        <f t="shared" si="28"/>
        <v>32.935175000000001</v>
      </c>
      <c r="AY44" s="10">
        <f t="shared" si="29"/>
        <v>39192</v>
      </c>
      <c r="AZ44" s="2">
        <f t="shared" si="30"/>
        <v>5184.3795959591998</v>
      </c>
      <c r="BA44" s="2">
        <f t="shared" si="31"/>
        <v>33310.848480000001</v>
      </c>
      <c r="BB44" s="12">
        <v>1</v>
      </c>
    </row>
    <row r="45" spans="1:54" x14ac:dyDescent="0.25">
      <c r="A45" s="12">
        <v>29857</v>
      </c>
      <c r="B45" s="12">
        <v>29701</v>
      </c>
      <c r="C45" s="12" t="s">
        <v>108</v>
      </c>
      <c r="D45" s="12">
        <v>2</v>
      </c>
      <c r="E45" s="12">
        <v>812</v>
      </c>
      <c r="F45" s="12">
        <v>0.56904999999999994</v>
      </c>
      <c r="G45" s="12">
        <v>12</v>
      </c>
      <c r="H45" s="12" t="s">
        <v>89</v>
      </c>
      <c r="I45" s="12">
        <v>14200</v>
      </c>
      <c r="J45" s="12">
        <v>1650</v>
      </c>
      <c r="K45" s="12">
        <v>1.1380999999999999</v>
      </c>
      <c r="L45" s="12">
        <v>1006.96973</v>
      </c>
      <c r="M45" s="12">
        <v>5.5480000000000002E-2</v>
      </c>
      <c r="N45" s="12">
        <v>1923.58411</v>
      </c>
      <c r="O45" s="12">
        <v>28.54</v>
      </c>
      <c r="P45" s="12">
        <v>1678.13147</v>
      </c>
      <c r="Q45" s="12">
        <v>0.25425999999999999</v>
      </c>
      <c r="R45" s="12">
        <v>3439.5835000000002</v>
      </c>
      <c r="S45" s="12">
        <v>28.11</v>
      </c>
      <c r="T45" s="12">
        <v>1897.02979</v>
      </c>
      <c r="U45" s="12">
        <v>0.19162000000000001</v>
      </c>
      <c r="V45" s="12">
        <v>3839.5248999999999</v>
      </c>
      <c r="W45" s="12">
        <v>28.45</v>
      </c>
      <c r="X45" s="12">
        <v>859.78516000000002</v>
      </c>
      <c r="Y45" s="12">
        <v>0.17369000000000001</v>
      </c>
      <c r="Z45" s="12">
        <v>1738.10571</v>
      </c>
      <c r="AA45" s="12">
        <v>28.39</v>
      </c>
      <c r="AB45" s="12">
        <v>5441.9160199999997</v>
      </c>
      <c r="AC45" s="12">
        <v>3096.7224099999999</v>
      </c>
      <c r="AD45" s="12">
        <v>10940.797850000001</v>
      </c>
      <c r="AE45" s="12">
        <v>109.22671</v>
      </c>
      <c r="AF45" s="12">
        <v>29.75</v>
      </c>
      <c r="AL45" s="5">
        <f t="shared" si="16"/>
        <v>0.56904999999999994</v>
      </c>
      <c r="AM45" s="13">
        <f t="shared" si="17"/>
        <v>29.75</v>
      </c>
      <c r="AN45" s="13">
        <f t="shared" si="18"/>
        <v>16.929237499999999</v>
      </c>
      <c r="AO45" s="10">
        <f t="shared" si="19"/>
        <v>4950</v>
      </c>
      <c r="AP45" s="7">
        <f t="shared" si="20"/>
        <v>489.26074529799996</v>
      </c>
      <c r="AQ45" s="7">
        <f t="shared" si="21"/>
        <v>2816.7974999999997</v>
      </c>
      <c r="AR45" s="7">
        <f t="shared" si="22"/>
        <v>16.155329499999997</v>
      </c>
      <c r="AS45" s="12">
        <f t="shared" si="23"/>
        <v>6600</v>
      </c>
      <c r="AT45" s="7">
        <f t="shared" si="24"/>
        <v>954.94071300349992</v>
      </c>
      <c r="AU45" s="7">
        <f t="shared" si="25"/>
        <v>3755.7299999999996</v>
      </c>
      <c r="AV45" s="7">
        <f t="shared" si="26"/>
        <v>15.995995499999998</v>
      </c>
      <c r="AW45" s="7">
        <f t="shared" si="27"/>
        <v>16.189472499999997</v>
      </c>
      <c r="AX45" s="7">
        <f t="shared" si="28"/>
        <v>16.240686999999998</v>
      </c>
      <c r="AY45" s="10">
        <f t="shared" si="29"/>
        <v>39600</v>
      </c>
      <c r="AZ45" s="2">
        <f t="shared" si="30"/>
        <v>3096.7223111809994</v>
      </c>
      <c r="BA45" s="2">
        <f t="shared" si="31"/>
        <v>22534.379999999997</v>
      </c>
      <c r="BB45" s="12">
        <v>1</v>
      </c>
    </row>
    <row r="46" spans="1:54" x14ac:dyDescent="0.25">
      <c r="A46" s="12">
        <v>29857</v>
      </c>
      <c r="B46" s="12">
        <v>29858</v>
      </c>
      <c r="C46" s="12" t="s">
        <v>119</v>
      </c>
      <c r="D46" s="12">
        <v>2</v>
      </c>
      <c r="E46" s="12">
        <v>816</v>
      </c>
      <c r="F46" s="12">
        <v>1.00397</v>
      </c>
      <c r="G46" s="12">
        <v>16</v>
      </c>
      <c r="H46" s="12" t="s">
        <v>97</v>
      </c>
      <c r="I46" s="12">
        <v>12750</v>
      </c>
      <c r="J46" s="12">
        <v>1479</v>
      </c>
      <c r="K46" s="12">
        <v>2.0079400000000001</v>
      </c>
      <c r="L46" s="12">
        <v>461.72669999999999</v>
      </c>
      <c r="M46" s="12">
        <v>2.8379999999999999E-2</v>
      </c>
      <c r="N46" s="12">
        <v>736.71990000000005</v>
      </c>
      <c r="O46" s="12">
        <v>28.86</v>
      </c>
      <c r="P46" s="12">
        <v>713.52184999999997</v>
      </c>
      <c r="Q46" s="12">
        <v>0.12060999999999999</v>
      </c>
      <c r="R46" s="12">
        <v>1281.6247599999999</v>
      </c>
      <c r="S46" s="12">
        <v>28.75</v>
      </c>
      <c r="T46" s="12">
        <v>664.02629999999999</v>
      </c>
      <c r="U46" s="12">
        <v>7.4829999999999994E-2</v>
      </c>
      <c r="V46" s="12">
        <v>1396.2429999999999</v>
      </c>
      <c r="W46" s="12">
        <v>28.84</v>
      </c>
      <c r="X46" s="12">
        <v>195.26240000000001</v>
      </c>
      <c r="Y46" s="12">
        <v>4.4010000000000001E-2</v>
      </c>
      <c r="Z46" s="12">
        <v>561.08590000000004</v>
      </c>
      <c r="AA46" s="12">
        <v>28.84</v>
      </c>
      <c r="AB46" s="12">
        <v>2034.5372299999999</v>
      </c>
      <c r="AC46" s="12">
        <v>2042.61438</v>
      </c>
      <c r="AD46" s="12">
        <v>3975.6735800000001</v>
      </c>
      <c r="AE46" s="12">
        <v>70.892359999999996</v>
      </c>
      <c r="AF46" s="12">
        <v>29.75</v>
      </c>
      <c r="AL46" s="5">
        <f t="shared" si="16"/>
        <v>1.00397</v>
      </c>
      <c r="AM46" s="13">
        <f t="shared" si="17"/>
        <v>29.75</v>
      </c>
      <c r="AN46" s="13">
        <f t="shared" si="18"/>
        <v>29.868107500000001</v>
      </c>
      <c r="AO46" s="10">
        <f t="shared" si="19"/>
        <v>4437</v>
      </c>
      <c r="AP46" s="7">
        <f t="shared" si="20"/>
        <v>196.03759172800002</v>
      </c>
      <c r="AQ46" s="7">
        <f t="shared" si="21"/>
        <v>4454.6148899999998</v>
      </c>
      <c r="AR46" s="7">
        <f t="shared" si="22"/>
        <v>28.954494799999999</v>
      </c>
      <c r="AS46" s="12">
        <f t="shared" si="23"/>
        <v>5916</v>
      </c>
      <c r="AT46" s="7">
        <f t="shared" si="24"/>
        <v>716.35453174450004</v>
      </c>
      <c r="AU46" s="7">
        <f t="shared" si="25"/>
        <v>5939.4865200000004</v>
      </c>
      <c r="AV46" s="7">
        <f t="shared" si="26"/>
        <v>28.864137500000002</v>
      </c>
      <c r="AW46" s="7">
        <f t="shared" si="27"/>
        <v>28.954494799999999</v>
      </c>
      <c r="AX46" s="7">
        <f t="shared" si="28"/>
        <v>28.974574199999999</v>
      </c>
      <c r="AY46" s="10">
        <f t="shared" si="29"/>
        <v>35496</v>
      </c>
      <c r="AZ46" s="2">
        <f t="shared" si="30"/>
        <v>2042.6143428031</v>
      </c>
      <c r="BA46" s="2">
        <f t="shared" si="31"/>
        <v>35636.919119999999</v>
      </c>
      <c r="BB46" s="12">
        <v>1</v>
      </c>
    </row>
    <row r="47" spans="1:54" x14ac:dyDescent="0.25">
      <c r="A47" s="12">
        <v>29857</v>
      </c>
      <c r="B47" s="12">
        <v>39494</v>
      </c>
      <c r="C47" s="12" t="s">
        <v>120</v>
      </c>
      <c r="D47" s="12">
        <v>2</v>
      </c>
      <c r="E47" s="12">
        <v>813</v>
      </c>
      <c r="F47" s="12">
        <v>0.14731</v>
      </c>
      <c r="G47" s="12">
        <v>13</v>
      </c>
      <c r="H47" s="12" t="s">
        <v>106</v>
      </c>
      <c r="I47" s="12">
        <v>13100</v>
      </c>
      <c r="J47" s="12">
        <v>1523</v>
      </c>
      <c r="K47" s="12">
        <v>0.29461999999999999</v>
      </c>
      <c r="L47" s="12">
        <v>1160.71289</v>
      </c>
      <c r="M47" s="12">
        <v>6.9279999999999994E-2</v>
      </c>
      <c r="N47" s="12">
        <v>2598.5146500000001</v>
      </c>
      <c r="O47" s="12">
        <v>24.97</v>
      </c>
      <c r="P47" s="12">
        <v>2265.5371100000002</v>
      </c>
      <c r="Q47" s="12">
        <v>0.37189</v>
      </c>
      <c r="R47" s="12">
        <v>4593.1728499999999</v>
      </c>
      <c r="S47" s="12">
        <v>21.36</v>
      </c>
      <c r="T47" s="12">
        <v>2620.3518100000001</v>
      </c>
      <c r="U47" s="12">
        <v>0.28675</v>
      </c>
      <c r="V47" s="12">
        <v>5127.0473599999996</v>
      </c>
      <c r="W47" s="12">
        <v>24.53</v>
      </c>
      <c r="X47" s="12">
        <v>1221.69031</v>
      </c>
      <c r="Y47" s="12">
        <v>0.26739000000000002</v>
      </c>
      <c r="Z47" s="12">
        <v>2254.2841800000001</v>
      </c>
      <c r="AA47" s="12">
        <v>24.21</v>
      </c>
      <c r="AB47" s="12">
        <v>7268.2919899999997</v>
      </c>
      <c r="AC47" s="12">
        <v>1070.6921400000001</v>
      </c>
      <c r="AD47" s="12">
        <v>14573.01953</v>
      </c>
      <c r="AE47" s="12">
        <v>45.641550000000002</v>
      </c>
      <c r="AF47" s="12">
        <v>29.75</v>
      </c>
      <c r="AL47" s="5">
        <f t="shared" si="16"/>
        <v>0.14731</v>
      </c>
      <c r="AM47" s="13">
        <f t="shared" si="17"/>
        <v>29.75</v>
      </c>
      <c r="AN47" s="13">
        <f t="shared" si="18"/>
        <v>4.3824724999999995</v>
      </c>
      <c r="AO47" s="10">
        <f t="shared" si="19"/>
        <v>4569</v>
      </c>
      <c r="AP47" s="7">
        <f t="shared" si="20"/>
        <v>179.96719956609999</v>
      </c>
      <c r="AQ47" s="7">
        <f t="shared" si="21"/>
        <v>673.05939000000001</v>
      </c>
      <c r="AR47" s="7">
        <f t="shared" si="22"/>
        <v>3.5663751000000001</v>
      </c>
      <c r="AS47" s="12">
        <f t="shared" si="23"/>
        <v>6092</v>
      </c>
      <c r="AT47" s="7">
        <f t="shared" si="24"/>
        <v>333.73627167410001</v>
      </c>
      <c r="AU47" s="7">
        <f t="shared" si="25"/>
        <v>897.41251999999997</v>
      </c>
      <c r="AV47" s="7">
        <f t="shared" si="26"/>
        <v>3.1465415999999999</v>
      </c>
      <c r="AW47" s="7">
        <f t="shared" si="27"/>
        <v>3.6135143000000003</v>
      </c>
      <c r="AX47" s="7">
        <f t="shared" si="28"/>
        <v>3.6783306999999996</v>
      </c>
      <c r="AY47" s="10">
        <f t="shared" si="29"/>
        <v>36552</v>
      </c>
      <c r="AZ47" s="2">
        <f t="shared" si="30"/>
        <v>1070.6920930469</v>
      </c>
      <c r="BA47" s="2">
        <f t="shared" si="31"/>
        <v>5384.4751200000001</v>
      </c>
      <c r="BB47" s="12">
        <v>1</v>
      </c>
    </row>
    <row r="48" spans="1:54" x14ac:dyDescent="0.25">
      <c r="A48" s="12">
        <v>29858</v>
      </c>
      <c r="B48" s="12">
        <v>29684</v>
      </c>
      <c r="C48" s="12" t="s">
        <v>96</v>
      </c>
      <c r="D48" s="12">
        <v>2</v>
      </c>
      <c r="E48" s="12">
        <v>816</v>
      </c>
      <c r="F48" s="12">
        <v>0.46988999999999997</v>
      </c>
      <c r="G48" s="12">
        <v>16</v>
      </c>
      <c r="H48" s="12" t="s">
        <v>97</v>
      </c>
      <c r="I48" s="12">
        <v>12750</v>
      </c>
      <c r="J48" s="12">
        <v>1479</v>
      </c>
      <c r="K48" s="12">
        <v>0.93977999999999995</v>
      </c>
      <c r="L48" s="12">
        <v>799.13867000000005</v>
      </c>
      <c r="M48" s="12">
        <v>4.9119999999999997E-2</v>
      </c>
      <c r="N48" s="12">
        <v>1591.4046599999999</v>
      </c>
      <c r="O48" s="12">
        <v>27.8</v>
      </c>
      <c r="P48" s="12">
        <v>1460.3802499999999</v>
      </c>
      <c r="Q48" s="12">
        <v>0.24685000000000001</v>
      </c>
      <c r="R48" s="12">
        <v>3041.4299299999998</v>
      </c>
      <c r="S48" s="12">
        <v>27.16</v>
      </c>
      <c r="T48" s="12">
        <v>1476.19336</v>
      </c>
      <c r="U48" s="12">
        <v>0.16635</v>
      </c>
      <c r="V48" s="12">
        <v>2959.8923300000001</v>
      </c>
      <c r="W48" s="12">
        <v>27.68</v>
      </c>
      <c r="X48" s="12">
        <v>1039.4904799999999</v>
      </c>
      <c r="Y48" s="12">
        <v>0.23427999999999999</v>
      </c>
      <c r="Z48" s="12">
        <v>1871.1777300000001</v>
      </c>
      <c r="AA48" s="12">
        <v>27.44</v>
      </c>
      <c r="AB48" s="12">
        <v>4775.2026400000004</v>
      </c>
      <c r="AC48" s="12">
        <v>2243.8200700000002</v>
      </c>
      <c r="AD48" s="12">
        <v>9463.9043000000001</v>
      </c>
      <c r="AE48" s="12">
        <v>81.633290000000002</v>
      </c>
      <c r="AF48" s="12">
        <v>29.75</v>
      </c>
      <c r="AL48" s="5">
        <f t="shared" si="16"/>
        <v>0.46988999999999997</v>
      </c>
      <c r="AM48" s="13">
        <f t="shared" si="17"/>
        <v>29.75</v>
      </c>
      <c r="AN48" s="13">
        <f t="shared" si="18"/>
        <v>13.979227499999999</v>
      </c>
      <c r="AO48" s="10">
        <f t="shared" si="19"/>
        <v>4437</v>
      </c>
      <c r="AP48" s="7">
        <f t="shared" si="20"/>
        <v>488.44618164719992</v>
      </c>
      <c r="AQ48" s="7">
        <f t="shared" si="21"/>
        <v>2084.90193</v>
      </c>
      <c r="AR48" s="7">
        <f t="shared" si="22"/>
        <v>12.893781600000001</v>
      </c>
      <c r="AS48" s="12">
        <f t="shared" si="23"/>
        <v>5916</v>
      </c>
      <c r="AT48" s="7">
        <f t="shared" si="24"/>
        <v>686.21807567249994</v>
      </c>
      <c r="AU48" s="7">
        <f t="shared" si="25"/>
        <v>2779.86924</v>
      </c>
      <c r="AV48" s="7">
        <f t="shared" si="26"/>
        <v>12.762212399999999</v>
      </c>
      <c r="AW48" s="7">
        <f t="shared" si="27"/>
        <v>13.006555199999999</v>
      </c>
      <c r="AX48" s="7">
        <f t="shared" si="28"/>
        <v>13.062942</v>
      </c>
      <c r="AY48" s="10">
        <f t="shared" si="29"/>
        <v>35496</v>
      </c>
      <c r="AZ48" s="2">
        <f t="shared" si="30"/>
        <v>2243.8199685096001</v>
      </c>
      <c r="BA48" s="2">
        <f t="shared" si="31"/>
        <v>16679.21544</v>
      </c>
      <c r="BB48" s="12">
        <v>1</v>
      </c>
    </row>
    <row r="49" spans="1:54" x14ac:dyDescent="0.25">
      <c r="A49" s="12">
        <v>29858</v>
      </c>
      <c r="B49" s="12">
        <v>29857</v>
      </c>
      <c r="C49" s="12" t="s">
        <v>119</v>
      </c>
      <c r="D49" s="12">
        <v>2</v>
      </c>
      <c r="E49" s="12">
        <v>816</v>
      </c>
      <c r="F49" s="12">
        <v>1.00397</v>
      </c>
      <c r="G49" s="12">
        <v>16</v>
      </c>
      <c r="H49" s="12" t="s">
        <v>97</v>
      </c>
      <c r="I49" s="12">
        <v>12750</v>
      </c>
      <c r="J49" s="12">
        <v>1479</v>
      </c>
      <c r="K49" s="12">
        <v>2.0079400000000001</v>
      </c>
      <c r="L49" s="12">
        <v>274.9932</v>
      </c>
      <c r="M49" s="12">
        <v>1.6899999999999998E-2</v>
      </c>
      <c r="N49" s="12">
        <v>736.71990000000005</v>
      </c>
      <c r="O49" s="12">
        <v>28.87</v>
      </c>
      <c r="P49" s="12">
        <v>568.10289999999998</v>
      </c>
      <c r="Q49" s="12">
        <v>9.6030000000000004E-2</v>
      </c>
      <c r="R49" s="12">
        <v>1281.6247599999999</v>
      </c>
      <c r="S49" s="12">
        <v>28.78</v>
      </c>
      <c r="T49" s="12">
        <v>732.21669999999995</v>
      </c>
      <c r="U49" s="12">
        <v>8.251E-2</v>
      </c>
      <c r="V49" s="12">
        <v>1396.2429999999999</v>
      </c>
      <c r="W49" s="12">
        <v>28.83</v>
      </c>
      <c r="X49" s="12">
        <v>365.82350000000002</v>
      </c>
      <c r="Y49" s="12">
        <v>8.2449999999999996E-2</v>
      </c>
      <c r="Z49" s="12">
        <v>561.08590000000004</v>
      </c>
      <c r="AA49" s="12">
        <v>28.81</v>
      </c>
      <c r="AB49" s="12">
        <v>1941.1362999999999</v>
      </c>
      <c r="AC49" s="12">
        <v>1948.84265</v>
      </c>
      <c r="AD49" s="12">
        <v>3975.6735800000001</v>
      </c>
      <c r="AE49" s="12">
        <v>67.627679999999998</v>
      </c>
      <c r="AF49" s="12">
        <v>29.75</v>
      </c>
      <c r="AL49" s="5">
        <f t="shared" si="16"/>
        <v>1.00397</v>
      </c>
      <c r="AM49" s="13">
        <f t="shared" si="17"/>
        <v>29.75</v>
      </c>
      <c r="AN49" s="13">
        <f t="shared" si="18"/>
        <v>29.868107500000001</v>
      </c>
      <c r="AO49" s="10">
        <f t="shared" si="19"/>
        <v>4437</v>
      </c>
      <c r="AP49" s="7">
        <f t="shared" si="20"/>
        <v>367.27581929500002</v>
      </c>
      <c r="AQ49" s="7">
        <f t="shared" si="21"/>
        <v>4454.6148899999998</v>
      </c>
      <c r="AR49" s="7">
        <f t="shared" si="22"/>
        <v>28.924375699999999</v>
      </c>
      <c r="AS49" s="12">
        <f t="shared" si="23"/>
        <v>5916</v>
      </c>
      <c r="AT49" s="7">
        <f t="shared" si="24"/>
        <v>570.35826851299998</v>
      </c>
      <c r="AU49" s="7">
        <f t="shared" si="25"/>
        <v>5939.4865200000004</v>
      </c>
      <c r="AV49" s="7">
        <f t="shared" si="26"/>
        <v>28.894256600000002</v>
      </c>
      <c r="AW49" s="7">
        <f t="shared" si="27"/>
        <v>28.944455099999999</v>
      </c>
      <c r="AX49" s="7">
        <f t="shared" si="28"/>
        <v>28.984613900000003</v>
      </c>
      <c r="AY49" s="10">
        <f t="shared" si="29"/>
        <v>35496</v>
      </c>
      <c r="AZ49" s="2">
        <f t="shared" si="30"/>
        <v>1948.842611111</v>
      </c>
      <c r="BA49" s="2">
        <f t="shared" si="31"/>
        <v>35636.919119999999</v>
      </c>
      <c r="BB49" s="12">
        <v>1</v>
      </c>
    </row>
    <row r="50" spans="1:54" x14ac:dyDescent="0.25">
      <c r="A50" s="12">
        <v>29872</v>
      </c>
      <c r="B50" s="12">
        <v>20912</v>
      </c>
      <c r="C50" s="12" t="s">
        <v>83</v>
      </c>
      <c r="D50" s="12">
        <v>3</v>
      </c>
      <c r="E50" s="12">
        <v>812</v>
      </c>
      <c r="F50" s="12">
        <v>0.93794</v>
      </c>
      <c r="G50" s="12">
        <v>12</v>
      </c>
      <c r="H50" s="12" t="s">
        <v>82</v>
      </c>
      <c r="I50" s="12">
        <v>20750</v>
      </c>
      <c r="J50" s="12">
        <v>2409</v>
      </c>
      <c r="K50" s="12">
        <v>2.8138200000000002</v>
      </c>
      <c r="L50" s="12">
        <v>2353.70264</v>
      </c>
      <c r="M50" s="12">
        <v>8.8819999999999996E-2</v>
      </c>
      <c r="N50" s="12">
        <v>6165.1616199999999</v>
      </c>
      <c r="O50" s="12">
        <v>28.99</v>
      </c>
      <c r="P50" s="12">
        <v>4929.3041999999996</v>
      </c>
      <c r="Q50" s="12">
        <v>0.51154999999999995</v>
      </c>
      <c r="R50" s="12">
        <v>11741.662109999999</v>
      </c>
      <c r="S50" s="12">
        <v>24.35</v>
      </c>
      <c r="T50" s="12">
        <v>6139.5620099999996</v>
      </c>
      <c r="U50" s="12">
        <v>0.42476999999999998</v>
      </c>
      <c r="V50" s="12">
        <v>12420.628909999999</v>
      </c>
      <c r="W50" s="12">
        <v>28.79</v>
      </c>
      <c r="X50" s="12">
        <v>4016.9746100000002</v>
      </c>
      <c r="Y50" s="12">
        <v>0.55583000000000005</v>
      </c>
      <c r="Z50" s="12">
        <v>6338.93408</v>
      </c>
      <c r="AA50" s="12">
        <v>27.12</v>
      </c>
      <c r="AB50" s="12">
        <v>17439.542969999999</v>
      </c>
      <c r="AC50" s="12">
        <v>16357.24512</v>
      </c>
      <c r="AD50" s="12">
        <v>36666.386720000002</v>
      </c>
      <c r="AE50" s="12">
        <v>604.96893</v>
      </c>
      <c r="AF50" s="12">
        <v>29.75</v>
      </c>
      <c r="AL50" s="5">
        <f t="shared" si="16"/>
        <v>0.93794</v>
      </c>
      <c r="AM50" s="13">
        <f t="shared" si="17"/>
        <v>29.75</v>
      </c>
      <c r="AN50" s="13">
        <f t="shared" si="18"/>
        <v>27.903714999999998</v>
      </c>
      <c r="AO50" s="10">
        <f t="shared" si="19"/>
        <v>7227</v>
      </c>
      <c r="AP50" s="7">
        <f t="shared" si="20"/>
        <v>3767.6811657034</v>
      </c>
      <c r="AQ50" s="7">
        <f t="shared" si="21"/>
        <v>6778.4923799999997</v>
      </c>
      <c r="AR50" s="7">
        <f t="shared" si="22"/>
        <v>25.436932800000001</v>
      </c>
      <c r="AS50" s="12">
        <f t="shared" si="23"/>
        <v>9636</v>
      </c>
      <c r="AT50" s="7">
        <f t="shared" si="24"/>
        <v>4623.3915813479998</v>
      </c>
      <c r="AU50" s="7">
        <f t="shared" si="25"/>
        <v>9037.9898400000002</v>
      </c>
      <c r="AV50" s="7">
        <f t="shared" si="26"/>
        <v>22.838839</v>
      </c>
      <c r="AW50" s="7">
        <f t="shared" si="27"/>
        <v>27.003292599999998</v>
      </c>
      <c r="AX50" s="7">
        <f t="shared" si="28"/>
        <v>27.1908806</v>
      </c>
      <c r="AY50" s="10">
        <f t="shared" si="29"/>
        <v>57816</v>
      </c>
      <c r="AZ50" s="2">
        <f t="shared" si="30"/>
        <v>16357.244933281798</v>
      </c>
      <c r="BA50" s="2">
        <f t="shared" si="31"/>
        <v>54227.939039999997</v>
      </c>
      <c r="BB50" s="12">
        <v>1</v>
      </c>
    </row>
    <row r="51" spans="1:54" x14ac:dyDescent="0.25">
      <c r="A51" s="12">
        <v>29872</v>
      </c>
      <c r="B51" s="12">
        <v>29815</v>
      </c>
      <c r="C51" s="12" t="s">
        <v>115</v>
      </c>
      <c r="D51" s="12">
        <v>3</v>
      </c>
      <c r="E51" s="12">
        <v>812</v>
      </c>
      <c r="F51" s="12">
        <v>0.56937000000000004</v>
      </c>
      <c r="G51" s="12">
        <v>12</v>
      </c>
      <c r="H51" s="12" t="s">
        <v>82</v>
      </c>
      <c r="I51" s="12">
        <v>20750</v>
      </c>
      <c r="J51" s="12">
        <v>2409</v>
      </c>
      <c r="K51" s="12">
        <v>1.70811</v>
      </c>
      <c r="L51" s="12">
        <v>3473.8312999999998</v>
      </c>
      <c r="M51" s="12">
        <v>0.13109000000000001</v>
      </c>
      <c r="N51" s="12">
        <v>5592.5078100000001</v>
      </c>
      <c r="O51" s="12">
        <v>28.49</v>
      </c>
      <c r="P51" s="12">
        <v>6100.8666999999996</v>
      </c>
      <c r="Q51" s="12">
        <v>0.63312999999999997</v>
      </c>
      <c r="R51" s="12">
        <v>10637.217769999999</v>
      </c>
      <c r="S51" s="12">
        <v>19.59</v>
      </c>
      <c r="T51" s="12">
        <v>5524.22217</v>
      </c>
      <c r="U51" s="12">
        <v>0.38218999999999997</v>
      </c>
      <c r="V51" s="12">
        <v>10962.016600000001</v>
      </c>
      <c r="W51" s="12">
        <v>28.25</v>
      </c>
      <c r="X51" s="12">
        <v>2191.32861</v>
      </c>
      <c r="Y51" s="12">
        <v>0.30320999999999998</v>
      </c>
      <c r="Z51" s="12">
        <v>5796.4907199999998</v>
      </c>
      <c r="AA51" s="12">
        <v>28.15</v>
      </c>
      <c r="AB51" s="12">
        <v>17290.248049999998</v>
      </c>
      <c r="AC51" s="12">
        <v>9844.5488299999997</v>
      </c>
      <c r="AD51" s="12">
        <v>32988.234380000002</v>
      </c>
      <c r="AE51" s="12">
        <v>402.40314000000001</v>
      </c>
      <c r="AF51" s="12">
        <v>29.75</v>
      </c>
      <c r="AL51" s="5">
        <f t="shared" si="16"/>
        <v>0.56937000000000004</v>
      </c>
      <c r="AM51" s="13">
        <f t="shared" si="17"/>
        <v>29.75</v>
      </c>
      <c r="AN51" s="13">
        <f t="shared" si="18"/>
        <v>16.938757500000001</v>
      </c>
      <c r="AO51" s="10">
        <f t="shared" si="19"/>
        <v>7227</v>
      </c>
      <c r="AP51" s="7">
        <f t="shared" si="20"/>
        <v>1247.6767706757</v>
      </c>
      <c r="AQ51" s="7">
        <f t="shared" si="21"/>
        <v>4114.8369900000007</v>
      </c>
      <c r="AR51" s="7">
        <f t="shared" si="22"/>
        <v>16.027765500000001</v>
      </c>
      <c r="AS51" s="12">
        <f t="shared" si="23"/>
        <v>9636</v>
      </c>
      <c r="AT51" s="7">
        <f t="shared" si="24"/>
        <v>3473.6504729789999</v>
      </c>
      <c r="AU51" s="7">
        <f t="shared" si="25"/>
        <v>5486.4493200000006</v>
      </c>
      <c r="AV51" s="7">
        <f t="shared" si="26"/>
        <v>11.153958300000001</v>
      </c>
      <c r="AW51" s="7">
        <f t="shared" si="27"/>
        <v>16.084702500000002</v>
      </c>
      <c r="AX51" s="7">
        <f t="shared" si="28"/>
        <v>16.221351300000002</v>
      </c>
      <c r="AY51" s="10">
        <f t="shared" si="29"/>
        <v>57816</v>
      </c>
      <c r="AZ51" s="2">
        <f t="shared" si="30"/>
        <v>9844.5485322285003</v>
      </c>
      <c r="BA51" s="2">
        <f t="shared" si="31"/>
        <v>32918.695920000006</v>
      </c>
      <c r="BB51" s="12">
        <v>1</v>
      </c>
    </row>
    <row r="52" spans="1:54" x14ac:dyDescent="0.25">
      <c r="A52" s="12">
        <v>33190</v>
      </c>
      <c r="B52" s="12">
        <v>29679</v>
      </c>
      <c r="C52" s="12" t="s">
        <v>90</v>
      </c>
      <c r="D52" s="12">
        <v>2</v>
      </c>
      <c r="E52" s="12">
        <v>812</v>
      </c>
      <c r="F52" s="12">
        <v>0.56072</v>
      </c>
      <c r="G52" s="12">
        <v>12</v>
      </c>
      <c r="H52" s="12" t="s">
        <v>89</v>
      </c>
      <c r="I52" s="12">
        <v>12200</v>
      </c>
      <c r="J52" s="12">
        <v>1633</v>
      </c>
      <c r="K52" s="12">
        <v>1.12144</v>
      </c>
      <c r="L52" s="12">
        <v>1236.71252</v>
      </c>
      <c r="M52" s="12">
        <v>6.8849999999999995E-2</v>
      </c>
      <c r="N52" s="12">
        <v>2343.1057099999998</v>
      </c>
      <c r="O52" s="12">
        <v>37.89</v>
      </c>
      <c r="P52" s="12">
        <v>2453.5588400000001</v>
      </c>
      <c r="Q52" s="12">
        <v>0.37562000000000001</v>
      </c>
      <c r="R52" s="12">
        <v>4489.7749000000003</v>
      </c>
      <c r="S52" s="12">
        <v>34.97</v>
      </c>
      <c r="T52" s="12">
        <v>2324.3771999999999</v>
      </c>
      <c r="U52" s="12">
        <v>0.23723</v>
      </c>
      <c r="V52" s="12">
        <v>4669.8334999999997</v>
      </c>
      <c r="W52" s="12">
        <v>37.65</v>
      </c>
      <c r="X52" s="12">
        <v>966.20763999999997</v>
      </c>
      <c r="Y52" s="12">
        <v>0.19722999999999999</v>
      </c>
      <c r="Z52" s="12">
        <v>2333.5581099999999</v>
      </c>
      <c r="AA52" s="12">
        <v>37.54</v>
      </c>
      <c r="AB52" s="12">
        <v>6980.8564500000002</v>
      </c>
      <c r="AC52" s="12">
        <v>3914.30591</v>
      </c>
      <c r="AD52" s="12">
        <v>13836.27246</v>
      </c>
      <c r="AE52" s="12">
        <v>106.69150999999999</v>
      </c>
      <c r="AF52" s="12">
        <v>40.5</v>
      </c>
      <c r="AL52" s="5">
        <f t="shared" si="16"/>
        <v>0.56072</v>
      </c>
      <c r="AM52" s="13">
        <f t="shared" si="17"/>
        <v>40.5</v>
      </c>
      <c r="AN52" s="13">
        <f t="shared" si="18"/>
        <v>22.709160000000001</v>
      </c>
      <c r="AO52" s="10">
        <f t="shared" si="19"/>
        <v>4899</v>
      </c>
      <c r="AP52" s="7">
        <f t="shared" si="20"/>
        <v>541.7719479008</v>
      </c>
      <c r="AQ52" s="7">
        <f t="shared" si="21"/>
        <v>2746.9672799999998</v>
      </c>
      <c r="AR52" s="7">
        <f t="shared" si="22"/>
        <v>21.049428799999998</v>
      </c>
      <c r="AS52" s="12">
        <f t="shared" si="23"/>
        <v>6532</v>
      </c>
      <c r="AT52" s="7">
        <f t="shared" si="24"/>
        <v>1375.7595127648001</v>
      </c>
      <c r="AU52" s="7">
        <f t="shared" si="25"/>
        <v>3662.6230399999999</v>
      </c>
      <c r="AV52" s="7">
        <f t="shared" si="26"/>
        <v>19.608378399999999</v>
      </c>
      <c r="AW52" s="7">
        <f t="shared" si="27"/>
        <v>21.111107999999998</v>
      </c>
      <c r="AX52" s="7">
        <f t="shared" si="28"/>
        <v>21.245680799999999</v>
      </c>
      <c r="AY52" s="10">
        <f t="shared" si="29"/>
        <v>39192</v>
      </c>
      <c r="AZ52" s="2">
        <f t="shared" si="30"/>
        <v>3914.305828644</v>
      </c>
      <c r="BA52" s="2">
        <f t="shared" si="31"/>
        <v>21975.738239999999</v>
      </c>
      <c r="BB52" s="12">
        <v>1</v>
      </c>
    </row>
    <row r="53" spans="1:54" x14ac:dyDescent="0.25">
      <c r="A53" s="12">
        <v>33190</v>
      </c>
      <c r="B53" s="12">
        <v>33191</v>
      </c>
      <c r="C53" s="12" t="s">
        <v>121</v>
      </c>
      <c r="D53" s="12">
        <v>2</v>
      </c>
      <c r="E53" s="12">
        <v>812</v>
      </c>
      <c r="F53" s="12">
        <v>0.57486999999999999</v>
      </c>
      <c r="G53" s="12">
        <v>12</v>
      </c>
      <c r="H53" s="12" t="s">
        <v>89</v>
      </c>
      <c r="I53" s="12">
        <v>12200</v>
      </c>
      <c r="J53" s="12">
        <v>1633</v>
      </c>
      <c r="K53" s="12">
        <v>1.14974</v>
      </c>
      <c r="L53" s="12">
        <v>1346.53125</v>
      </c>
      <c r="M53" s="12">
        <v>7.4959999999999999E-2</v>
      </c>
      <c r="N53" s="12">
        <v>2780.96875</v>
      </c>
      <c r="O53" s="12">
        <v>37.93</v>
      </c>
      <c r="P53" s="12">
        <v>2636.9856</v>
      </c>
      <c r="Q53" s="12">
        <v>0.4037</v>
      </c>
      <c r="R53" s="12">
        <v>5539.1245099999996</v>
      </c>
      <c r="S53" s="12">
        <v>34.24</v>
      </c>
      <c r="T53" s="12">
        <v>2842.1286599999999</v>
      </c>
      <c r="U53" s="12">
        <v>0.29006999999999999</v>
      </c>
      <c r="V53" s="12">
        <v>5718.4423800000004</v>
      </c>
      <c r="W53" s="12">
        <v>37.6</v>
      </c>
      <c r="X53" s="12">
        <v>1476.1951899999999</v>
      </c>
      <c r="Y53" s="12">
        <v>0.30132999999999999</v>
      </c>
      <c r="Z53" s="12">
        <v>2882.3254400000001</v>
      </c>
      <c r="AA53" s="12">
        <v>37.24</v>
      </c>
      <c r="AB53" s="12">
        <v>8301.8408199999994</v>
      </c>
      <c r="AC53" s="12">
        <v>4772.4790000000003</v>
      </c>
      <c r="AD53" s="12">
        <v>16920.86133</v>
      </c>
      <c r="AE53" s="12">
        <v>130.92304999999999</v>
      </c>
      <c r="AF53" s="12">
        <v>40.5</v>
      </c>
      <c r="AL53" s="5">
        <f t="shared" si="16"/>
        <v>0.57486999999999999</v>
      </c>
      <c r="AM53" s="13">
        <f t="shared" si="17"/>
        <v>40.5</v>
      </c>
      <c r="AN53" s="13">
        <f t="shared" si="18"/>
        <v>23.282235</v>
      </c>
      <c r="AO53" s="10">
        <f t="shared" si="19"/>
        <v>4899</v>
      </c>
      <c r="AP53" s="7">
        <f t="shared" si="20"/>
        <v>848.62032887529995</v>
      </c>
      <c r="AQ53" s="7">
        <f t="shared" si="21"/>
        <v>2816.2881299999999</v>
      </c>
      <c r="AR53" s="7">
        <f t="shared" si="22"/>
        <v>21.408158800000002</v>
      </c>
      <c r="AS53" s="12">
        <f t="shared" si="23"/>
        <v>6532</v>
      </c>
      <c r="AT53" s="7">
        <f t="shared" si="24"/>
        <v>1515.923911872</v>
      </c>
      <c r="AU53" s="7">
        <f t="shared" si="25"/>
        <v>3755.0508399999999</v>
      </c>
      <c r="AV53" s="7">
        <f t="shared" si="26"/>
        <v>19.683548800000001</v>
      </c>
      <c r="AW53" s="7">
        <f t="shared" si="27"/>
        <v>21.615112</v>
      </c>
      <c r="AX53" s="7">
        <f t="shared" si="28"/>
        <v>21.8048191</v>
      </c>
      <c r="AY53" s="10">
        <f t="shared" si="29"/>
        <v>39192</v>
      </c>
      <c r="AZ53" s="2">
        <f t="shared" si="30"/>
        <v>4772.4792321933992</v>
      </c>
      <c r="BA53" s="2">
        <f t="shared" si="31"/>
        <v>22530.305039999999</v>
      </c>
      <c r="BB53" s="12">
        <v>1</v>
      </c>
    </row>
    <row r="54" spans="1:54" x14ac:dyDescent="0.25">
      <c r="A54" s="12">
        <v>33191</v>
      </c>
      <c r="B54" s="12">
        <v>33190</v>
      </c>
      <c r="C54" s="12" t="s">
        <v>121</v>
      </c>
      <c r="D54" s="12">
        <v>2</v>
      </c>
      <c r="E54" s="12">
        <v>812</v>
      </c>
      <c r="F54" s="12">
        <v>0.57486999999999999</v>
      </c>
      <c r="G54" s="12">
        <v>12</v>
      </c>
      <c r="H54" s="12" t="s">
        <v>89</v>
      </c>
      <c r="I54" s="12">
        <v>12200</v>
      </c>
      <c r="J54" s="12">
        <v>1633</v>
      </c>
      <c r="K54" s="12">
        <v>1.14974</v>
      </c>
      <c r="L54" s="12">
        <v>1434.4375</v>
      </c>
      <c r="M54" s="12">
        <v>7.986E-2</v>
      </c>
      <c r="N54" s="12">
        <v>2780.96875</v>
      </c>
      <c r="O54" s="12">
        <v>37.92</v>
      </c>
      <c r="P54" s="12">
        <v>2902.1391600000002</v>
      </c>
      <c r="Q54" s="12">
        <v>0.44429999999999997</v>
      </c>
      <c r="R54" s="12">
        <v>5539.1245099999996</v>
      </c>
      <c r="S54" s="12">
        <v>31.84</v>
      </c>
      <c r="T54" s="12">
        <v>2876.3137200000001</v>
      </c>
      <c r="U54" s="12">
        <v>0.29355999999999999</v>
      </c>
      <c r="V54" s="12">
        <v>5718.4423800000004</v>
      </c>
      <c r="W54" s="12">
        <v>37.6</v>
      </c>
      <c r="X54" s="12">
        <v>1406.13013</v>
      </c>
      <c r="Y54" s="12">
        <v>0.28702</v>
      </c>
      <c r="Z54" s="12">
        <v>2882.3254400000001</v>
      </c>
      <c r="AA54" s="12">
        <v>37.299999999999997</v>
      </c>
      <c r="AB54" s="12">
        <v>8619.0205100000003</v>
      </c>
      <c r="AC54" s="12">
        <v>4954.8164100000004</v>
      </c>
      <c r="AD54" s="12">
        <v>16920.86133</v>
      </c>
      <c r="AE54" s="12">
        <v>139.79178999999999</v>
      </c>
      <c r="AF54" s="12">
        <v>40.5</v>
      </c>
      <c r="AL54" s="5">
        <f t="shared" si="16"/>
        <v>0.57486999999999999</v>
      </c>
      <c r="AM54" s="13">
        <f t="shared" si="17"/>
        <v>40.5</v>
      </c>
      <c r="AN54" s="13">
        <f t="shared" si="18"/>
        <v>23.282235</v>
      </c>
      <c r="AO54" s="10">
        <f t="shared" si="19"/>
        <v>4899</v>
      </c>
      <c r="AP54" s="7">
        <f t="shared" si="20"/>
        <v>808.34202783310002</v>
      </c>
      <c r="AQ54" s="7">
        <f t="shared" si="21"/>
        <v>2816.2881299999999</v>
      </c>
      <c r="AR54" s="7">
        <f t="shared" si="22"/>
        <v>21.442650999999998</v>
      </c>
      <c r="AS54" s="12">
        <f t="shared" si="23"/>
        <v>6532</v>
      </c>
      <c r="AT54" s="7">
        <f t="shared" si="24"/>
        <v>1668.3527389092001</v>
      </c>
      <c r="AU54" s="7">
        <f t="shared" si="25"/>
        <v>3755.0508399999999</v>
      </c>
      <c r="AV54" s="7">
        <f t="shared" si="26"/>
        <v>18.303860799999999</v>
      </c>
      <c r="AW54" s="7">
        <f t="shared" si="27"/>
        <v>21.615112</v>
      </c>
      <c r="AX54" s="7">
        <f t="shared" si="28"/>
        <v>21.799070400000002</v>
      </c>
      <c r="AY54" s="10">
        <f t="shared" si="29"/>
        <v>39192</v>
      </c>
      <c r="AZ54" s="2">
        <f t="shared" si="30"/>
        <v>4954.8163205837</v>
      </c>
      <c r="BA54" s="2">
        <f t="shared" si="31"/>
        <v>22530.305039999999</v>
      </c>
      <c r="BB54" s="12">
        <v>1</v>
      </c>
    </row>
    <row r="55" spans="1:54" x14ac:dyDescent="0.25">
      <c r="A55" s="12">
        <v>33192</v>
      </c>
      <c r="B55" s="12">
        <v>29825</v>
      </c>
      <c r="C55" s="12" t="s">
        <v>116</v>
      </c>
      <c r="D55" s="12">
        <v>2</v>
      </c>
      <c r="E55" s="12">
        <v>812</v>
      </c>
      <c r="F55" s="12">
        <v>0.58298000000000005</v>
      </c>
      <c r="G55" s="12">
        <v>12</v>
      </c>
      <c r="H55" s="12" t="s">
        <v>86</v>
      </c>
      <c r="I55" s="12">
        <v>14200</v>
      </c>
      <c r="J55" s="12">
        <v>1650</v>
      </c>
      <c r="K55" s="12">
        <v>1.1659600000000001</v>
      </c>
      <c r="L55" s="12">
        <v>1062.4042999999999</v>
      </c>
      <c r="M55" s="12">
        <v>5.8529999999999999E-2</v>
      </c>
      <c r="N55" s="12">
        <v>1877.8057899999999</v>
      </c>
      <c r="O55" s="12">
        <v>28.56</v>
      </c>
      <c r="P55" s="12">
        <v>2878.8620599999999</v>
      </c>
      <c r="Q55" s="12">
        <v>0.43619000000000002</v>
      </c>
      <c r="R55" s="12">
        <v>4635.2026400000004</v>
      </c>
      <c r="S55" s="12">
        <v>25.72</v>
      </c>
      <c r="T55" s="12">
        <v>1862.46045</v>
      </c>
      <c r="U55" s="12">
        <v>0.18812999999999999</v>
      </c>
      <c r="V55" s="12">
        <v>3687.27954</v>
      </c>
      <c r="W55" s="12">
        <v>28.47</v>
      </c>
      <c r="X55" s="12">
        <v>632.66632000000004</v>
      </c>
      <c r="Y55" s="12">
        <v>0.12781000000000001</v>
      </c>
      <c r="Z55" s="12">
        <v>2208.09888</v>
      </c>
      <c r="AA55" s="12">
        <v>28.47</v>
      </c>
      <c r="AB55" s="12">
        <v>6436.3930700000001</v>
      </c>
      <c r="AC55" s="12">
        <v>3752.2883299999999</v>
      </c>
      <c r="AD55" s="12">
        <v>12408.38672</v>
      </c>
      <c r="AE55" s="12">
        <v>138.03244000000001</v>
      </c>
      <c r="AF55" s="12">
        <v>29.75</v>
      </c>
      <c r="AL55" s="5">
        <f t="shared" si="16"/>
        <v>0.58298000000000005</v>
      </c>
      <c r="AM55" s="13">
        <f t="shared" si="17"/>
        <v>29.75</v>
      </c>
      <c r="AN55" s="13">
        <f t="shared" si="18"/>
        <v>17.343655000000002</v>
      </c>
      <c r="AO55" s="10">
        <f t="shared" si="19"/>
        <v>4950</v>
      </c>
      <c r="AP55" s="7">
        <f t="shared" si="20"/>
        <v>368.83181123360004</v>
      </c>
      <c r="AQ55" s="7">
        <f t="shared" si="21"/>
        <v>2885.7510000000002</v>
      </c>
      <c r="AR55" s="7">
        <f t="shared" si="22"/>
        <v>16.597440600000002</v>
      </c>
      <c r="AS55" s="12">
        <f t="shared" si="23"/>
        <v>6600</v>
      </c>
      <c r="AT55" s="7">
        <f t="shared" si="24"/>
        <v>1678.3190037388001</v>
      </c>
      <c r="AU55" s="7">
        <f t="shared" si="25"/>
        <v>3847.6680000000006</v>
      </c>
      <c r="AV55" s="7">
        <f t="shared" si="26"/>
        <v>14.994245600000001</v>
      </c>
      <c r="AW55" s="7">
        <f t="shared" si="27"/>
        <v>16.597440600000002</v>
      </c>
      <c r="AX55" s="7">
        <f t="shared" si="28"/>
        <v>16.649908800000002</v>
      </c>
      <c r="AY55" s="10">
        <f t="shared" si="29"/>
        <v>39600</v>
      </c>
      <c r="AZ55" s="2">
        <f t="shared" si="30"/>
        <v>3752.2884319486002</v>
      </c>
      <c r="BA55" s="2">
        <f t="shared" si="31"/>
        <v>23086.008000000002</v>
      </c>
      <c r="BB55" s="12">
        <v>1</v>
      </c>
    </row>
    <row r="56" spans="1:54" x14ac:dyDescent="0.25">
      <c r="A56" s="12">
        <v>33192</v>
      </c>
      <c r="B56" s="12">
        <v>33193</v>
      </c>
      <c r="C56" s="12" t="s">
        <v>122</v>
      </c>
      <c r="D56" s="12">
        <v>2</v>
      </c>
      <c r="E56" s="12">
        <v>812</v>
      </c>
      <c r="F56" s="12">
        <v>0.25679999999999997</v>
      </c>
      <c r="G56" s="12">
        <v>12</v>
      </c>
      <c r="H56" s="12" t="s">
        <v>86</v>
      </c>
      <c r="I56" s="12">
        <v>12200</v>
      </c>
      <c r="J56" s="12">
        <v>1633</v>
      </c>
      <c r="K56" s="12">
        <v>0.51359999999999995</v>
      </c>
      <c r="L56" s="12">
        <v>1508.9762000000001</v>
      </c>
      <c r="M56" s="12">
        <v>8.4000000000000005E-2</v>
      </c>
      <c r="N56" s="12">
        <v>3417.3635300000001</v>
      </c>
      <c r="O56" s="12">
        <v>34.11</v>
      </c>
      <c r="P56" s="12">
        <v>3014.6210900000001</v>
      </c>
      <c r="Q56" s="12">
        <v>0.46151999999999999</v>
      </c>
      <c r="R56" s="12">
        <v>7756.9540999999999</v>
      </c>
      <c r="S56" s="12">
        <v>22.45</v>
      </c>
      <c r="T56" s="12">
        <v>3352.0231899999999</v>
      </c>
      <c r="U56" s="12">
        <v>0.34211000000000003</v>
      </c>
      <c r="V56" s="12">
        <v>6803.8652300000003</v>
      </c>
      <c r="W56" s="12">
        <v>33.380000000000003</v>
      </c>
      <c r="X56" s="12">
        <v>2590.1271999999999</v>
      </c>
      <c r="Y56" s="12">
        <v>0.52871000000000001</v>
      </c>
      <c r="Z56" s="12">
        <v>3778.8068800000001</v>
      </c>
      <c r="AA56" s="12">
        <v>28.51</v>
      </c>
      <c r="AB56" s="12">
        <v>10465.74805</v>
      </c>
      <c r="AC56" s="12">
        <v>2687.6039999999998</v>
      </c>
      <c r="AD56" s="12">
        <v>21756.990229999999</v>
      </c>
      <c r="AE56" s="12">
        <v>94.962069999999997</v>
      </c>
      <c r="AF56" s="12">
        <v>40.5</v>
      </c>
      <c r="AL56" s="5">
        <f t="shared" si="16"/>
        <v>0.25679999999999997</v>
      </c>
      <c r="AM56" s="13">
        <f t="shared" si="17"/>
        <v>40.5</v>
      </c>
      <c r="AN56" s="13">
        <f t="shared" si="18"/>
        <v>10.400399999999999</v>
      </c>
      <c r="AO56" s="10">
        <f t="shared" si="19"/>
        <v>4899</v>
      </c>
      <c r="AP56" s="7">
        <f t="shared" si="20"/>
        <v>665.14466495999989</v>
      </c>
      <c r="AQ56" s="7">
        <f t="shared" si="21"/>
        <v>1258.0631999999998</v>
      </c>
      <c r="AR56" s="7">
        <f t="shared" si="22"/>
        <v>7.3213679999999997</v>
      </c>
      <c r="AS56" s="12">
        <f t="shared" si="23"/>
        <v>6532</v>
      </c>
      <c r="AT56" s="7">
        <f t="shared" si="24"/>
        <v>774.15469591199997</v>
      </c>
      <c r="AU56" s="7">
        <f t="shared" si="25"/>
        <v>1677.4175999999998</v>
      </c>
      <c r="AV56" s="7">
        <f t="shared" si="26"/>
        <v>5.765159999999999</v>
      </c>
      <c r="AW56" s="7">
        <f t="shared" si="27"/>
        <v>8.5719840000000005</v>
      </c>
      <c r="AX56" s="7">
        <f t="shared" si="28"/>
        <v>8.759447999999999</v>
      </c>
      <c r="AY56" s="10">
        <f t="shared" si="29"/>
        <v>39192</v>
      </c>
      <c r="AZ56" s="2">
        <f t="shared" si="30"/>
        <v>2687.6040992399999</v>
      </c>
      <c r="BA56" s="2">
        <f t="shared" si="31"/>
        <v>10064.505599999999</v>
      </c>
      <c r="BB56" s="12">
        <v>1</v>
      </c>
    </row>
    <row r="57" spans="1:54" x14ac:dyDescent="0.25">
      <c r="A57" s="12">
        <v>33193</v>
      </c>
      <c r="B57" s="12">
        <v>33192</v>
      </c>
      <c r="C57" s="12" t="s">
        <v>122</v>
      </c>
      <c r="D57" s="12">
        <v>2</v>
      </c>
      <c r="E57" s="12">
        <v>812</v>
      </c>
      <c r="F57" s="12">
        <v>0.25679999999999997</v>
      </c>
      <c r="G57" s="12">
        <v>12</v>
      </c>
      <c r="H57" s="12" t="s">
        <v>86</v>
      </c>
      <c r="I57" s="12">
        <v>12200</v>
      </c>
      <c r="J57" s="12">
        <v>1633</v>
      </c>
      <c r="K57" s="12">
        <v>0.51359999999999995</v>
      </c>
      <c r="L57" s="12">
        <v>1908.3872100000001</v>
      </c>
      <c r="M57" s="12">
        <v>0.10624</v>
      </c>
      <c r="N57" s="12">
        <v>3417.3635300000001</v>
      </c>
      <c r="O57" s="12">
        <v>34.049999999999997</v>
      </c>
      <c r="P57" s="12">
        <v>4742.3330100000003</v>
      </c>
      <c r="Q57" s="12">
        <v>0.72602</v>
      </c>
      <c r="R57" s="12">
        <v>7756.9540999999999</v>
      </c>
      <c r="S57" s="12">
        <v>15.96</v>
      </c>
      <c r="T57" s="12">
        <v>3451.84204</v>
      </c>
      <c r="U57" s="12">
        <v>0.3523</v>
      </c>
      <c r="V57" s="12">
        <v>6803.8652300000003</v>
      </c>
      <c r="W57" s="12">
        <v>33.340000000000003</v>
      </c>
      <c r="X57" s="12">
        <v>1188.6796899999999</v>
      </c>
      <c r="Y57" s="12">
        <v>0.24263999999999999</v>
      </c>
      <c r="Z57" s="12">
        <v>3778.8068800000001</v>
      </c>
      <c r="AA57" s="12">
        <v>33.29</v>
      </c>
      <c r="AB57" s="12">
        <v>11291.242190000001</v>
      </c>
      <c r="AC57" s="12">
        <v>2899.5908199999999</v>
      </c>
      <c r="AD57" s="12">
        <v>21756.990229999999</v>
      </c>
      <c r="AE57" s="12">
        <v>126.45515</v>
      </c>
      <c r="AF57" s="12">
        <v>40.5</v>
      </c>
      <c r="AL57" s="5">
        <f t="shared" si="16"/>
        <v>0.25679999999999997</v>
      </c>
      <c r="AM57" s="13">
        <f t="shared" si="17"/>
        <v>40.5</v>
      </c>
      <c r="AN57" s="13">
        <f t="shared" si="18"/>
        <v>10.400399999999999</v>
      </c>
      <c r="AO57" s="10">
        <f t="shared" si="19"/>
        <v>4899</v>
      </c>
      <c r="AP57" s="7">
        <f t="shared" si="20"/>
        <v>305.25294439199996</v>
      </c>
      <c r="AQ57" s="7">
        <f t="shared" si="21"/>
        <v>1258.0631999999998</v>
      </c>
      <c r="AR57" s="7">
        <f t="shared" si="22"/>
        <v>8.5488719999999994</v>
      </c>
      <c r="AS57" s="12">
        <f t="shared" si="23"/>
        <v>6532</v>
      </c>
      <c r="AT57" s="7">
        <f t="shared" si="24"/>
        <v>1217.8311169679998</v>
      </c>
      <c r="AU57" s="7">
        <f t="shared" si="25"/>
        <v>1677.4175999999998</v>
      </c>
      <c r="AV57" s="7">
        <f t="shared" si="26"/>
        <v>4.0985279999999999</v>
      </c>
      <c r="AW57" s="7">
        <f t="shared" si="27"/>
        <v>8.561712</v>
      </c>
      <c r="AX57" s="7">
        <f t="shared" si="28"/>
        <v>8.7440399999999983</v>
      </c>
      <c r="AY57" s="10">
        <f t="shared" si="29"/>
        <v>39192</v>
      </c>
      <c r="AZ57" s="2">
        <f t="shared" si="30"/>
        <v>2899.5909943920001</v>
      </c>
      <c r="BA57" s="2">
        <f t="shared" si="31"/>
        <v>10064.505599999999</v>
      </c>
      <c r="BB57" s="12">
        <v>1</v>
      </c>
    </row>
    <row r="58" spans="1:54" x14ac:dyDescent="0.25">
      <c r="A58" s="12">
        <v>33198</v>
      </c>
      <c r="B58" s="12">
        <v>33465</v>
      </c>
      <c r="C58" s="12" t="s">
        <v>123</v>
      </c>
      <c r="D58" s="12">
        <v>2</v>
      </c>
      <c r="E58" s="12">
        <v>816</v>
      </c>
      <c r="F58" s="12">
        <v>1.04149</v>
      </c>
      <c r="G58" s="12">
        <v>16</v>
      </c>
      <c r="H58" s="12" t="s">
        <v>97</v>
      </c>
      <c r="I58" s="12">
        <v>12750</v>
      </c>
      <c r="J58" s="12">
        <v>1479</v>
      </c>
      <c r="K58" s="12">
        <v>2.0829800000000001</v>
      </c>
      <c r="L58" s="12">
        <v>139.608</v>
      </c>
      <c r="M58" s="12">
        <v>8.5800000000000008E-3</v>
      </c>
      <c r="N58" s="12">
        <v>306.97840000000002</v>
      </c>
      <c r="O58" s="12">
        <v>28.9</v>
      </c>
      <c r="P58" s="12">
        <v>178.34827999999999</v>
      </c>
      <c r="Q58" s="12">
        <v>3.015E-2</v>
      </c>
      <c r="R58" s="12">
        <v>422.81754000000001</v>
      </c>
      <c r="S58" s="12">
        <v>28.88</v>
      </c>
      <c r="T58" s="12">
        <v>260.82900000000001</v>
      </c>
      <c r="U58" s="12">
        <v>2.9389999999999999E-2</v>
      </c>
      <c r="V58" s="12">
        <v>507.87290000000002</v>
      </c>
      <c r="W58" s="12">
        <v>28.89</v>
      </c>
      <c r="X58" s="12">
        <v>131.88849999999999</v>
      </c>
      <c r="Y58" s="12">
        <v>2.972E-2</v>
      </c>
      <c r="Z58" s="12">
        <v>274.12322999999998</v>
      </c>
      <c r="AA58" s="12">
        <v>28.89</v>
      </c>
      <c r="AB58" s="12">
        <v>710.67376999999999</v>
      </c>
      <c r="AC58" s="12">
        <v>740.15961000000004</v>
      </c>
      <c r="AD58" s="12">
        <v>1511.7921100000001</v>
      </c>
      <c r="AE58" s="12">
        <v>25.62041</v>
      </c>
      <c r="AF58" s="12">
        <v>29.75</v>
      </c>
      <c r="AL58" s="5">
        <f t="shared" si="16"/>
        <v>1.04149</v>
      </c>
      <c r="AM58" s="13">
        <f t="shared" si="17"/>
        <v>29.75</v>
      </c>
      <c r="AN58" s="13">
        <f t="shared" si="18"/>
        <v>30.984327499999999</v>
      </c>
      <c r="AO58" s="10">
        <f t="shared" si="19"/>
        <v>4437</v>
      </c>
      <c r="AP58" s="7">
        <f t="shared" si="20"/>
        <v>137.36055386499999</v>
      </c>
      <c r="AQ58" s="7">
        <f t="shared" si="21"/>
        <v>4621.0911299999998</v>
      </c>
      <c r="AR58" s="7">
        <f t="shared" si="22"/>
        <v>30.088646100000002</v>
      </c>
      <c r="AS58" s="12">
        <f t="shared" si="23"/>
        <v>5916</v>
      </c>
      <c r="AT58" s="7">
        <f t="shared" si="24"/>
        <v>185.74795013719998</v>
      </c>
      <c r="AU58" s="7">
        <f t="shared" si="25"/>
        <v>6161.4548400000003</v>
      </c>
      <c r="AV58" s="7">
        <f t="shared" si="26"/>
        <v>30.078231200000001</v>
      </c>
      <c r="AW58" s="7">
        <f t="shared" si="27"/>
        <v>30.088646100000002</v>
      </c>
      <c r="AX58" s="7">
        <f t="shared" si="28"/>
        <v>30.099060999999999</v>
      </c>
      <c r="AY58" s="10">
        <f t="shared" si="29"/>
        <v>35496</v>
      </c>
      <c r="AZ58" s="2">
        <f t="shared" si="30"/>
        <v>740.15962471730006</v>
      </c>
      <c r="BA58" s="2">
        <f t="shared" si="31"/>
        <v>36968.729039999998</v>
      </c>
      <c r="BB58" s="12">
        <v>1</v>
      </c>
    </row>
    <row r="59" spans="1:54" x14ac:dyDescent="0.25">
      <c r="A59" s="12">
        <v>33465</v>
      </c>
      <c r="B59" s="12">
        <v>29684</v>
      </c>
      <c r="C59" s="12" t="s">
        <v>98</v>
      </c>
      <c r="D59" s="12">
        <v>2</v>
      </c>
      <c r="E59" s="12">
        <v>816</v>
      </c>
      <c r="F59" s="12">
        <v>0.90390999999999999</v>
      </c>
      <c r="G59" s="12">
        <v>16</v>
      </c>
      <c r="H59" s="12" t="s">
        <v>97</v>
      </c>
      <c r="I59" s="12">
        <v>12750</v>
      </c>
      <c r="J59" s="12">
        <v>1479</v>
      </c>
      <c r="K59" s="12">
        <v>1.80782</v>
      </c>
      <c r="L59" s="12">
        <v>292.05419999999998</v>
      </c>
      <c r="M59" s="12">
        <v>1.7950000000000001E-2</v>
      </c>
      <c r="N59" s="12">
        <v>726.09879999999998</v>
      </c>
      <c r="O59" s="12">
        <v>28.77</v>
      </c>
      <c r="P59" s="12">
        <v>524.37658999999996</v>
      </c>
      <c r="Q59" s="12">
        <v>8.8639999999999997E-2</v>
      </c>
      <c r="R59" s="12">
        <v>1304.31567</v>
      </c>
      <c r="S59" s="12">
        <v>28.68</v>
      </c>
      <c r="T59" s="12">
        <v>664.875</v>
      </c>
      <c r="U59" s="12">
        <v>7.492E-2</v>
      </c>
      <c r="V59" s="12">
        <v>1314.07251</v>
      </c>
      <c r="W59" s="12">
        <v>28.74</v>
      </c>
      <c r="X59" s="12">
        <v>471.06351000000001</v>
      </c>
      <c r="Y59" s="12">
        <v>0.10617</v>
      </c>
      <c r="Z59" s="12">
        <v>803.09124999999995</v>
      </c>
      <c r="AA59" s="12">
        <v>28.69</v>
      </c>
      <c r="AB59" s="12">
        <v>1952.3692599999999</v>
      </c>
      <c r="AC59" s="12">
        <v>1764.76611</v>
      </c>
      <c r="AD59" s="12">
        <v>4147.5781299999999</v>
      </c>
      <c r="AE59" s="12">
        <v>61.455269999999999</v>
      </c>
      <c r="AF59" s="12">
        <v>29.75</v>
      </c>
      <c r="AL59" s="5">
        <f t="shared" si="16"/>
        <v>0.90390999999999999</v>
      </c>
      <c r="AM59" s="13">
        <f t="shared" si="17"/>
        <v>29.75</v>
      </c>
      <c r="AN59" s="13">
        <f t="shared" si="18"/>
        <v>26.891322500000001</v>
      </c>
      <c r="AO59" s="10">
        <f t="shared" si="19"/>
        <v>4437</v>
      </c>
      <c r="AP59" s="7">
        <f t="shared" si="20"/>
        <v>425.79901732410002</v>
      </c>
      <c r="AQ59" s="7">
        <f t="shared" si="21"/>
        <v>4010.64867</v>
      </c>
      <c r="AR59" s="7">
        <f t="shared" si="22"/>
        <v>25.9331779</v>
      </c>
      <c r="AS59" s="12">
        <f t="shared" si="23"/>
        <v>5916</v>
      </c>
      <c r="AT59" s="7">
        <f t="shared" si="24"/>
        <v>473.98924346689995</v>
      </c>
      <c r="AU59" s="7">
        <f t="shared" si="25"/>
        <v>5347.5315600000004</v>
      </c>
      <c r="AV59" s="7">
        <f t="shared" si="26"/>
        <v>25.924138799999998</v>
      </c>
      <c r="AW59" s="7">
        <f t="shared" si="27"/>
        <v>25.978373399999999</v>
      </c>
      <c r="AX59" s="7">
        <f t="shared" si="28"/>
        <v>26.005490699999999</v>
      </c>
      <c r="AY59" s="10">
        <f t="shared" si="29"/>
        <v>35496</v>
      </c>
      <c r="AZ59" s="2">
        <f t="shared" si="30"/>
        <v>1764.7660978065999</v>
      </c>
      <c r="BA59" s="2">
        <f t="shared" si="31"/>
        <v>32085.18936</v>
      </c>
      <c r="BB59" s="12">
        <v>1</v>
      </c>
    </row>
    <row r="60" spans="1:54" x14ac:dyDescent="0.25">
      <c r="A60" s="12">
        <v>33465</v>
      </c>
      <c r="B60" s="12">
        <v>33198</v>
      </c>
      <c r="C60" s="12" t="s">
        <v>123</v>
      </c>
      <c r="D60" s="12">
        <v>2</v>
      </c>
      <c r="E60" s="12">
        <v>816</v>
      </c>
      <c r="F60" s="12">
        <v>1.04149</v>
      </c>
      <c r="G60" s="12">
        <v>16</v>
      </c>
      <c r="H60" s="12" t="s">
        <v>97</v>
      </c>
      <c r="I60" s="12">
        <v>12750</v>
      </c>
      <c r="J60" s="12">
        <v>1479</v>
      </c>
      <c r="K60" s="12">
        <v>2.0829800000000001</v>
      </c>
      <c r="L60" s="12">
        <v>167.37039999999999</v>
      </c>
      <c r="M60" s="12">
        <v>1.0290000000000001E-2</v>
      </c>
      <c r="N60" s="12">
        <v>306.97840000000002</v>
      </c>
      <c r="O60" s="12">
        <v>28.9</v>
      </c>
      <c r="P60" s="12">
        <v>244.46924000000001</v>
      </c>
      <c r="Q60" s="12">
        <v>4.1320000000000003E-2</v>
      </c>
      <c r="R60" s="12">
        <v>422.81754000000001</v>
      </c>
      <c r="S60" s="12">
        <v>28.87</v>
      </c>
      <c r="T60" s="12">
        <v>247.04390000000001</v>
      </c>
      <c r="U60" s="12">
        <v>2.784E-2</v>
      </c>
      <c r="V60" s="12">
        <v>507.87290000000002</v>
      </c>
      <c r="W60" s="12">
        <v>28.89</v>
      </c>
      <c r="X60" s="12">
        <v>142.23473000000001</v>
      </c>
      <c r="Y60" s="12">
        <v>3.2059999999999998E-2</v>
      </c>
      <c r="Z60" s="12">
        <v>274.12322999999998</v>
      </c>
      <c r="AA60" s="12">
        <v>28.88</v>
      </c>
      <c r="AB60" s="12">
        <v>801.11829</v>
      </c>
      <c r="AC60" s="12">
        <v>834.35663</v>
      </c>
      <c r="AD60" s="12">
        <v>1511.7921100000001</v>
      </c>
      <c r="AE60" s="12">
        <v>28.88626</v>
      </c>
      <c r="AF60" s="12">
        <v>29.75</v>
      </c>
      <c r="AL60" s="5">
        <f t="shared" si="16"/>
        <v>1.04149</v>
      </c>
      <c r="AM60" s="13">
        <f t="shared" si="17"/>
        <v>29.75</v>
      </c>
      <c r="AN60" s="13">
        <f t="shared" si="18"/>
        <v>30.984327499999999</v>
      </c>
      <c r="AO60" s="10">
        <f t="shared" si="19"/>
        <v>4437</v>
      </c>
      <c r="AP60" s="7">
        <f t="shared" si="20"/>
        <v>148.1360489477</v>
      </c>
      <c r="AQ60" s="7">
        <f t="shared" si="21"/>
        <v>4621.0911299999998</v>
      </c>
      <c r="AR60" s="7">
        <f t="shared" si="22"/>
        <v>30.078231200000001</v>
      </c>
      <c r="AS60" s="12">
        <f t="shared" si="23"/>
        <v>5916</v>
      </c>
      <c r="AT60" s="7">
        <f t="shared" si="24"/>
        <v>254.61226876760003</v>
      </c>
      <c r="AU60" s="7">
        <f t="shared" si="25"/>
        <v>6161.4548400000003</v>
      </c>
      <c r="AV60" s="7">
        <f t="shared" si="26"/>
        <v>30.0678163</v>
      </c>
      <c r="AW60" s="7">
        <f t="shared" si="27"/>
        <v>30.088646100000002</v>
      </c>
      <c r="AX60" s="7">
        <f t="shared" si="28"/>
        <v>30.099060999999999</v>
      </c>
      <c r="AY60" s="10">
        <f t="shared" si="29"/>
        <v>35496</v>
      </c>
      <c r="AZ60" s="2">
        <f t="shared" si="30"/>
        <v>834.35668785209998</v>
      </c>
      <c r="BA60" s="2">
        <f t="shared" si="31"/>
        <v>36968.729039999998</v>
      </c>
      <c r="BB60" s="12">
        <v>1</v>
      </c>
    </row>
    <row r="61" spans="1:54" x14ac:dyDescent="0.25">
      <c r="A61" s="12">
        <v>33466</v>
      </c>
      <c r="B61" s="12">
        <v>29849</v>
      </c>
      <c r="C61" s="12" t="s">
        <v>118</v>
      </c>
      <c r="D61" s="12">
        <v>2</v>
      </c>
      <c r="E61" s="12">
        <v>812</v>
      </c>
      <c r="F61" s="12">
        <v>0.84994000000000003</v>
      </c>
      <c r="G61" s="12">
        <v>12</v>
      </c>
      <c r="H61" s="12" t="s">
        <v>114</v>
      </c>
      <c r="I61" s="12">
        <v>12200</v>
      </c>
      <c r="J61" s="12">
        <v>1633</v>
      </c>
      <c r="K61" s="12">
        <v>1.6998800000000001</v>
      </c>
      <c r="L61" s="12">
        <v>914.79870000000005</v>
      </c>
      <c r="M61" s="12">
        <v>5.0930000000000003E-2</v>
      </c>
      <c r="N61" s="12">
        <v>1998.32825</v>
      </c>
      <c r="O61" s="12">
        <v>38.76</v>
      </c>
      <c r="P61" s="12">
        <v>1647.05457</v>
      </c>
      <c r="Q61" s="12">
        <v>0.25214999999999999</v>
      </c>
      <c r="R61" s="12">
        <v>3785.77612</v>
      </c>
      <c r="S61" s="12">
        <v>38.14</v>
      </c>
      <c r="T61" s="12">
        <v>1946.0485799999999</v>
      </c>
      <c r="U61" s="12">
        <v>0.19861999999999999</v>
      </c>
      <c r="V61" s="12">
        <v>3905.3398400000001</v>
      </c>
      <c r="W61" s="12">
        <v>38.619999999999997</v>
      </c>
      <c r="X61" s="12">
        <v>1252.2838099999999</v>
      </c>
      <c r="Y61" s="12">
        <v>0.25562000000000001</v>
      </c>
      <c r="Z61" s="12">
        <v>2170.44238</v>
      </c>
      <c r="AA61" s="12">
        <v>38.380000000000003</v>
      </c>
      <c r="AB61" s="12">
        <v>5760.1855500000001</v>
      </c>
      <c r="AC61" s="12">
        <v>4895.8120099999996</v>
      </c>
      <c r="AD61" s="12">
        <v>11859.88672</v>
      </c>
      <c r="AE61" s="12">
        <v>127.32464</v>
      </c>
      <c r="AF61" s="12">
        <v>40.5</v>
      </c>
      <c r="AL61" s="5">
        <f t="shared" si="16"/>
        <v>0.84994000000000003</v>
      </c>
      <c r="AM61" s="13">
        <f t="shared" si="17"/>
        <v>40.5</v>
      </c>
      <c r="AN61" s="13">
        <f t="shared" si="18"/>
        <v>34.42257</v>
      </c>
      <c r="AO61" s="10">
        <f t="shared" si="19"/>
        <v>4899</v>
      </c>
      <c r="AP61" s="7">
        <f t="shared" si="20"/>
        <v>1064.3661014714</v>
      </c>
      <c r="AQ61" s="7">
        <f t="shared" si="21"/>
        <v>4163.8560600000001</v>
      </c>
      <c r="AR61" s="7">
        <f t="shared" si="22"/>
        <v>32.620697200000002</v>
      </c>
      <c r="AS61" s="12">
        <f t="shared" si="23"/>
        <v>6532</v>
      </c>
      <c r="AT61" s="7">
        <f t="shared" si="24"/>
        <v>1399.8975612258</v>
      </c>
      <c r="AU61" s="7">
        <f t="shared" si="25"/>
        <v>5551.8080799999998</v>
      </c>
      <c r="AV61" s="7">
        <f t="shared" si="26"/>
        <v>32.416711599999999</v>
      </c>
      <c r="AW61" s="7">
        <f t="shared" si="27"/>
        <v>32.824682799999998</v>
      </c>
      <c r="AX61" s="7">
        <f t="shared" si="28"/>
        <v>32.943674399999999</v>
      </c>
      <c r="AY61" s="10">
        <f t="shared" si="29"/>
        <v>39192</v>
      </c>
      <c r="AZ61" s="2">
        <f t="shared" si="30"/>
        <v>4895.8121063670005</v>
      </c>
      <c r="BA61" s="2">
        <f t="shared" si="31"/>
        <v>33310.848480000001</v>
      </c>
      <c r="BB61" s="12">
        <v>1</v>
      </c>
    </row>
    <row r="62" spans="1:54" x14ac:dyDescent="0.25">
      <c r="A62" s="12">
        <v>39478</v>
      </c>
      <c r="B62" s="12">
        <v>29688</v>
      </c>
      <c r="C62" s="12" t="s">
        <v>105</v>
      </c>
      <c r="D62" s="12">
        <v>2</v>
      </c>
      <c r="E62" s="12">
        <v>813</v>
      </c>
      <c r="F62" s="12">
        <v>0.34989999999999999</v>
      </c>
      <c r="G62" s="12">
        <v>13</v>
      </c>
      <c r="H62" s="12" t="s">
        <v>106</v>
      </c>
      <c r="I62" s="12">
        <v>13100</v>
      </c>
      <c r="J62" s="12">
        <v>1523</v>
      </c>
      <c r="K62" s="12">
        <v>0.69979999999999998</v>
      </c>
      <c r="L62" s="12">
        <v>1860.72009</v>
      </c>
      <c r="M62" s="12">
        <v>0.11107</v>
      </c>
      <c r="N62" s="12">
        <v>3777.5073200000002</v>
      </c>
      <c r="O62" s="12">
        <v>27.44</v>
      </c>
      <c r="P62" s="12">
        <v>3334.5830099999998</v>
      </c>
      <c r="Q62" s="12">
        <v>0.54737000000000002</v>
      </c>
      <c r="R62" s="12">
        <v>6504.9252900000001</v>
      </c>
      <c r="S62" s="12">
        <v>19.329999999999998</v>
      </c>
      <c r="T62" s="12">
        <v>3646.6079100000002</v>
      </c>
      <c r="U62" s="12">
        <v>0.39906000000000003</v>
      </c>
      <c r="V62" s="12">
        <v>7308.0073199999997</v>
      </c>
      <c r="W62" s="12">
        <v>27.08</v>
      </c>
      <c r="X62" s="12">
        <v>1793.0199</v>
      </c>
      <c r="Y62" s="12">
        <v>0.39243</v>
      </c>
      <c r="Z62" s="12">
        <v>3612.8300800000002</v>
      </c>
      <c r="AA62" s="12">
        <v>26.64</v>
      </c>
      <c r="AB62" s="12">
        <v>10634.93066</v>
      </c>
      <c r="AC62" s="12">
        <v>3721.1623500000001</v>
      </c>
      <c r="AD62" s="12">
        <v>21203.269530000001</v>
      </c>
      <c r="AE62" s="12">
        <v>154.75545</v>
      </c>
      <c r="AF62" s="12">
        <v>29.75</v>
      </c>
      <c r="AL62" s="5">
        <f t="shared" si="16"/>
        <v>0.34989999999999999</v>
      </c>
      <c r="AM62" s="13">
        <f t="shared" si="17"/>
        <v>29.75</v>
      </c>
      <c r="AN62" s="13">
        <f t="shared" si="18"/>
        <v>10.409525</v>
      </c>
      <c r="AO62" s="10">
        <f t="shared" si="19"/>
        <v>4569</v>
      </c>
      <c r="AP62" s="7">
        <f t="shared" si="20"/>
        <v>627.37766300999999</v>
      </c>
      <c r="AQ62" s="7">
        <f t="shared" si="21"/>
        <v>1598.6931</v>
      </c>
      <c r="AR62" s="7">
        <f t="shared" si="22"/>
        <v>9.3213360000000005</v>
      </c>
      <c r="AS62" s="12">
        <f t="shared" si="23"/>
        <v>6092</v>
      </c>
      <c r="AT62" s="7">
        <f t="shared" si="24"/>
        <v>1166.7705951989999</v>
      </c>
      <c r="AU62" s="7">
        <f t="shared" si="25"/>
        <v>2131.5907999999999</v>
      </c>
      <c r="AV62" s="7">
        <f t="shared" si="26"/>
        <v>6.7635669999999992</v>
      </c>
      <c r="AW62" s="7">
        <f t="shared" si="27"/>
        <v>9.4752919999999996</v>
      </c>
      <c r="AX62" s="7">
        <f t="shared" si="28"/>
        <v>9.6012559999999993</v>
      </c>
      <c r="AY62" s="10">
        <f t="shared" si="29"/>
        <v>36552</v>
      </c>
      <c r="AZ62" s="2">
        <f t="shared" si="30"/>
        <v>3721.1622379339997</v>
      </c>
      <c r="BA62" s="2">
        <f t="shared" si="31"/>
        <v>12789.5448</v>
      </c>
      <c r="BB62" s="12">
        <v>1</v>
      </c>
    </row>
    <row r="63" spans="1:54" x14ac:dyDescent="0.25">
      <c r="A63" s="12">
        <v>39478</v>
      </c>
      <c r="B63" s="12">
        <v>29770</v>
      </c>
      <c r="C63" s="12" t="s">
        <v>111</v>
      </c>
      <c r="D63" s="12">
        <v>2</v>
      </c>
      <c r="E63" s="12">
        <v>813</v>
      </c>
      <c r="F63" s="12">
        <v>0.34795999999999999</v>
      </c>
      <c r="G63" s="12">
        <v>13</v>
      </c>
      <c r="H63" s="12" t="s">
        <v>106</v>
      </c>
      <c r="I63" s="12">
        <v>13100</v>
      </c>
      <c r="J63" s="12">
        <v>1523</v>
      </c>
      <c r="K63" s="12">
        <v>0.69591999999999998</v>
      </c>
      <c r="L63" s="12">
        <v>1955.8696</v>
      </c>
      <c r="M63" s="12">
        <v>0.11675000000000001</v>
      </c>
      <c r="N63" s="12">
        <v>3839.8100599999998</v>
      </c>
      <c r="O63" s="12">
        <v>27.44</v>
      </c>
      <c r="P63" s="12">
        <v>3334.21216</v>
      </c>
      <c r="Q63" s="12">
        <v>0.54730999999999996</v>
      </c>
      <c r="R63" s="12">
        <v>6765.7997999999998</v>
      </c>
      <c r="S63" s="12">
        <v>19.329999999999998</v>
      </c>
      <c r="T63" s="12">
        <v>3763.6064500000002</v>
      </c>
      <c r="U63" s="12">
        <v>0.41186</v>
      </c>
      <c r="V63" s="12">
        <v>7507.2817400000004</v>
      </c>
      <c r="W63" s="12">
        <v>27.06</v>
      </c>
      <c r="X63" s="12">
        <v>1876.9400599999999</v>
      </c>
      <c r="Y63" s="12">
        <v>0.4108</v>
      </c>
      <c r="Z63" s="12">
        <v>3849.90479</v>
      </c>
      <c r="AA63" s="12">
        <v>26.54</v>
      </c>
      <c r="AB63" s="12">
        <v>10930.627930000001</v>
      </c>
      <c r="AC63" s="12">
        <v>3803.42139</v>
      </c>
      <c r="AD63" s="12">
        <v>21962.796880000002</v>
      </c>
      <c r="AE63" s="12">
        <v>157.82490999999999</v>
      </c>
      <c r="AF63" s="12">
        <v>29.75</v>
      </c>
      <c r="AL63" s="5">
        <f t="shared" si="16"/>
        <v>0.34795999999999999</v>
      </c>
      <c r="AM63" s="13">
        <f t="shared" si="17"/>
        <v>29.75</v>
      </c>
      <c r="AN63" s="13">
        <f t="shared" si="18"/>
        <v>10.35181</v>
      </c>
      <c r="AO63" s="10">
        <f t="shared" si="19"/>
        <v>4569</v>
      </c>
      <c r="AP63" s="7">
        <f t="shared" si="20"/>
        <v>653.10006327759993</v>
      </c>
      <c r="AQ63" s="7">
        <f t="shared" si="21"/>
        <v>1589.82924</v>
      </c>
      <c r="AR63" s="7">
        <f t="shared" si="22"/>
        <v>9.2348584000000002</v>
      </c>
      <c r="AS63" s="12">
        <f t="shared" si="23"/>
        <v>6092</v>
      </c>
      <c r="AT63" s="7">
        <f t="shared" si="24"/>
        <v>1160.1724631935999</v>
      </c>
      <c r="AU63" s="7">
        <f t="shared" si="25"/>
        <v>2119.77232</v>
      </c>
      <c r="AV63" s="7">
        <f t="shared" si="26"/>
        <v>6.726066799999999</v>
      </c>
      <c r="AW63" s="7">
        <f t="shared" si="27"/>
        <v>9.4157975999999994</v>
      </c>
      <c r="AX63" s="7">
        <f t="shared" si="28"/>
        <v>9.5480224000000007</v>
      </c>
      <c r="AY63" s="10">
        <f t="shared" si="29"/>
        <v>36552</v>
      </c>
      <c r="AZ63" s="2">
        <f t="shared" si="30"/>
        <v>3803.4212945228001</v>
      </c>
      <c r="BA63" s="2">
        <f t="shared" si="31"/>
        <v>12718.63392</v>
      </c>
      <c r="BB63" s="12">
        <v>1</v>
      </c>
    </row>
    <row r="64" spans="1:54" x14ac:dyDescent="0.25">
      <c r="A64" s="12">
        <v>39490</v>
      </c>
      <c r="B64" s="12">
        <v>29680</v>
      </c>
      <c r="C64" s="12" t="s">
        <v>93</v>
      </c>
      <c r="D64" s="12">
        <v>2</v>
      </c>
      <c r="E64" s="12">
        <v>812</v>
      </c>
      <c r="F64" s="12">
        <v>0.22592000000000001</v>
      </c>
      <c r="G64" s="12">
        <v>12</v>
      </c>
      <c r="H64" s="12" t="s">
        <v>86</v>
      </c>
      <c r="I64" s="12">
        <v>14200</v>
      </c>
      <c r="J64" s="12">
        <v>1650</v>
      </c>
      <c r="K64" s="12">
        <v>0.45184000000000002</v>
      </c>
      <c r="L64" s="12">
        <v>1425.22803</v>
      </c>
      <c r="M64" s="12">
        <v>7.8520000000000006E-2</v>
      </c>
      <c r="N64" s="12">
        <v>2914.2727100000002</v>
      </c>
      <c r="O64" s="12">
        <v>26.03</v>
      </c>
      <c r="P64" s="12">
        <v>2448.0009799999998</v>
      </c>
      <c r="Q64" s="12">
        <v>0.37091000000000002</v>
      </c>
      <c r="R64" s="12">
        <v>5705.0781299999999</v>
      </c>
      <c r="S64" s="12">
        <v>23.32</v>
      </c>
      <c r="T64" s="12">
        <v>2765.0529799999999</v>
      </c>
      <c r="U64" s="12">
        <v>0.27929999999999999</v>
      </c>
      <c r="V64" s="12">
        <v>5530.4018599999999</v>
      </c>
      <c r="W64" s="12">
        <v>25.73</v>
      </c>
      <c r="X64" s="12">
        <v>1898.62598</v>
      </c>
      <c r="Y64" s="12">
        <v>0.38356000000000001</v>
      </c>
      <c r="Z64" s="12">
        <v>3205.9980500000001</v>
      </c>
      <c r="AA64" s="12">
        <v>24.93</v>
      </c>
      <c r="AB64" s="12">
        <v>8536.9081999999999</v>
      </c>
      <c r="AC64" s="12">
        <v>1928.65833</v>
      </c>
      <c r="AD64" s="12">
        <v>17355.75</v>
      </c>
      <c r="AE64" s="12">
        <v>77.569640000000007</v>
      </c>
      <c r="AF64" s="12">
        <v>29.75</v>
      </c>
      <c r="AL64" s="5">
        <f t="shared" si="16"/>
        <v>0.22592000000000001</v>
      </c>
      <c r="AM64" s="13">
        <f t="shared" si="17"/>
        <v>29.75</v>
      </c>
      <c r="AN64" s="13">
        <f t="shared" si="18"/>
        <v>6.72112</v>
      </c>
      <c r="AO64" s="10">
        <f t="shared" si="19"/>
        <v>4950</v>
      </c>
      <c r="AP64" s="7">
        <f t="shared" si="20"/>
        <v>428.93758140160003</v>
      </c>
      <c r="AQ64" s="7">
        <f t="shared" si="21"/>
        <v>1118.3040000000001</v>
      </c>
      <c r="AR64" s="7">
        <f t="shared" si="22"/>
        <v>5.6321856000000006</v>
      </c>
      <c r="AS64" s="12">
        <f t="shared" si="23"/>
        <v>6600</v>
      </c>
      <c r="AT64" s="7">
        <f t="shared" si="24"/>
        <v>553.05238140159997</v>
      </c>
      <c r="AU64" s="7">
        <f t="shared" si="25"/>
        <v>1491.0720000000001</v>
      </c>
      <c r="AV64" s="7">
        <f t="shared" si="26"/>
        <v>5.2684544000000004</v>
      </c>
      <c r="AW64" s="7">
        <f t="shared" si="27"/>
        <v>5.8129216000000001</v>
      </c>
      <c r="AX64" s="7">
        <f t="shared" si="28"/>
        <v>5.8806976000000004</v>
      </c>
      <c r="AY64" s="10">
        <f t="shared" si="29"/>
        <v>39600</v>
      </c>
      <c r="AZ64" s="2">
        <f t="shared" si="30"/>
        <v>1928.658300544</v>
      </c>
      <c r="BA64" s="2">
        <f t="shared" si="31"/>
        <v>8946.4320000000007</v>
      </c>
      <c r="BB64" s="12">
        <v>1</v>
      </c>
    </row>
    <row r="65" spans="1:54" x14ac:dyDescent="0.25">
      <c r="A65" s="12">
        <v>39490</v>
      </c>
      <c r="B65" s="12">
        <v>29684</v>
      </c>
      <c r="C65" s="12" t="s">
        <v>99</v>
      </c>
      <c r="D65" s="12">
        <v>2</v>
      </c>
      <c r="E65" s="12">
        <v>812</v>
      </c>
      <c r="F65" s="12">
        <v>0.30803999999999998</v>
      </c>
      <c r="G65" s="12">
        <v>12</v>
      </c>
      <c r="H65" s="12" t="s">
        <v>86</v>
      </c>
      <c r="I65" s="12">
        <v>14200</v>
      </c>
      <c r="J65" s="12">
        <v>1650</v>
      </c>
      <c r="K65" s="12">
        <v>0.61607999999999996</v>
      </c>
      <c r="L65" s="12">
        <v>1430.0268599999999</v>
      </c>
      <c r="M65" s="12">
        <v>7.8789999999999999E-2</v>
      </c>
      <c r="N65" s="12">
        <v>2808.2414600000002</v>
      </c>
      <c r="O65" s="12">
        <v>26.94</v>
      </c>
      <c r="P65" s="12">
        <v>3124.6423300000001</v>
      </c>
      <c r="Q65" s="12">
        <v>0.47343000000000002</v>
      </c>
      <c r="R65" s="12">
        <v>5434.6333000000004</v>
      </c>
      <c r="S65" s="12">
        <v>19.78</v>
      </c>
      <c r="T65" s="12">
        <v>2659.5529799999999</v>
      </c>
      <c r="U65" s="12">
        <v>0.26863999999999999</v>
      </c>
      <c r="V65" s="12">
        <v>5311.46191</v>
      </c>
      <c r="W65" s="12">
        <v>26.71</v>
      </c>
      <c r="X65" s="12">
        <v>1226.53406</v>
      </c>
      <c r="Y65" s="12">
        <v>0.24778</v>
      </c>
      <c r="Z65" s="12">
        <v>3021.4064899999998</v>
      </c>
      <c r="AA65" s="12">
        <v>26.55</v>
      </c>
      <c r="AB65" s="12">
        <v>8440.7558599999993</v>
      </c>
      <c r="AC65" s="12">
        <v>2600.09058</v>
      </c>
      <c r="AD65" s="12">
        <v>16575.742190000001</v>
      </c>
      <c r="AE65" s="12">
        <v>109.91491000000001</v>
      </c>
      <c r="AF65" s="12">
        <v>29.75</v>
      </c>
      <c r="AL65" s="5">
        <f t="shared" si="16"/>
        <v>0.30803999999999998</v>
      </c>
      <c r="AM65" s="13">
        <f t="shared" si="17"/>
        <v>29.75</v>
      </c>
      <c r="AN65" s="13">
        <f t="shared" si="18"/>
        <v>9.1641899999999996</v>
      </c>
      <c r="AO65" s="10">
        <f t="shared" si="19"/>
        <v>4950</v>
      </c>
      <c r="AP65" s="7">
        <f t="shared" si="20"/>
        <v>377.82155184239997</v>
      </c>
      <c r="AQ65" s="7">
        <f t="shared" si="21"/>
        <v>1524.798</v>
      </c>
      <c r="AR65" s="7">
        <f t="shared" si="22"/>
        <v>8.1784619999999997</v>
      </c>
      <c r="AS65" s="12">
        <f t="shared" si="23"/>
        <v>6600</v>
      </c>
      <c r="AT65" s="7">
        <f t="shared" si="24"/>
        <v>962.51482333319996</v>
      </c>
      <c r="AU65" s="7">
        <f t="shared" si="25"/>
        <v>2033.0639999999999</v>
      </c>
      <c r="AV65" s="7">
        <f t="shared" si="26"/>
        <v>6.0930311999999995</v>
      </c>
      <c r="AW65" s="7">
        <f t="shared" si="27"/>
        <v>8.2277483999999994</v>
      </c>
      <c r="AX65" s="7">
        <f t="shared" si="28"/>
        <v>8.298597599999999</v>
      </c>
      <c r="AY65" s="10">
        <f t="shared" si="29"/>
        <v>39600</v>
      </c>
      <c r="AZ65" s="2">
        <f t="shared" si="30"/>
        <v>2600.0904351143995</v>
      </c>
      <c r="BA65" s="2">
        <f t="shared" si="31"/>
        <v>12198.384</v>
      </c>
      <c r="BB65" s="12">
        <v>1</v>
      </c>
    </row>
    <row r="66" spans="1:54" x14ac:dyDescent="0.25">
      <c r="A66" s="12">
        <v>39491</v>
      </c>
      <c r="B66" s="12">
        <v>29680</v>
      </c>
      <c r="C66" s="12" t="s">
        <v>94</v>
      </c>
      <c r="D66" s="12">
        <v>2</v>
      </c>
      <c r="E66" s="12">
        <v>812</v>
      </c>
      <c r="F66" s="12">
        <v>0.37747000000000003</v>
      </c>
      <c r="G66" s="12">
        <v>12</v>
      </c>
      <c r="H66" s="12" t="s">
        <v>86</v>
      </c>
      <c r="I66" s="12">
        <v>14200</v>
      </c>
      <c r="J66" s="12">
        <v>1650</v>
      </c>
      <c r="K66" s="12">
        <v>0.75494000000000006</v>
      </c>
      <c r="L66" s="12">
        <v>1742.7995599999999</v>
      </c>
      <c r="M66" s="12">
        <v>9.6019999999999994E-2</v>
      </c>
      <c r="N66" s="12">
        <v>3250.5305199999998</v>
      </c>
      <c r="O66" s="12">
        <v>27.52</v>
      </c>
      <c r="P66" s="12">
        <v>3762.8664600000002</v>
      </c>
      <c r="Q66" s="12">
        <v>0.57013000000000003</v>
      </c>
      <c r="R66" s="12">
        <v>6423.2080100000003</v>
      </c>
      <c r="S66" s="12">
        <v>19.32</v>
      </c>
      <c r="T66" s="12">
        <v>3049.3022500000002</v>
      </c>
      <c r="U66" s="12">
        <v>0.30801000000000001</v>
      </c>
      <c r="V66" s="12">
        <v>6151.1958000000004</v>
      </c>
      <c r="W66" s="12">
        <v>27.29</v>
      </c>
      <c r="X66" s="12">
        <v>1356.0197800000001</v>
      </c>
      <c r="Y66" s="12">
        <v>0.27394000000000002</v>
      </c>
      <c r="Z66" s="12">
        <v>3420.2280300000002</v>
      </c>
      <c r="AA66" s="12">
        <v>27.14</v>
      </c>
      <c r="AB66" s="12">
        <v>9910.9882799999996</v>
      </c>
      <c r="AC66" s="12">
        <v>3741.10059</v>
      </c>
      <c r="AD66" s="12">
        <v>19245.162110000001</v>
      </c>
      <c r="AE66" s="12">
        <v>158.4599</v>
      </c>
      <c r="AF66" s="12">
        <v>29.75</v>
      </c>
      <c r="AL66" s="5">
        <f t="shared" si="16"/>
        <v>0.37747000000000003</v>
      </c>
      <c r="AM66" s="13">
        <f t="shared" si="17"/>
        <v>29.75</v>
      </c>
      <c r="AN66" s="13">
        <f t="shared" si="18"/>
        <v>11.229732500000001</v>
      </c>
      <c r="AO66" s="10">
        <f t="shared" si="19"/>
        <v>4950</v>
      </c>
      <c r="AP66" s="7">
        <f t="shared" si="20"/>
        <v>511.85678635660008</v>
      </c>
      <c r="AQ66" s="7">
        <f t="shared" si="21"/>
        <v>1868.4765000000002</v>
      </c>
      <c r="AR66" s="7">
        <f t="shared" si="22"/>
        <v>10.244535800000001</v>
      </c>
      <c r="AS66" s="12">
        <f t="shared" si="23"/>
        <v>6600</v>
      </c>
      <c r="AT66" s="7">
        <f t="shared" si="24"/>
        <v>1420.3692026562003</v>
      </c>
      <c r="AU66" s="7">
        <f t="shared" si="25"/>
        <v>2491.3020000000001</v>
      </c>
      <c r="AV66" s="7">
        <f t="shared" si="26"/>
        <v>7.2927204000000003</v>
      </c>
      <c r="AW66" s="7">
        <f t="shared" si="27"/>
        <v>10.301156300000001</v>
      </c>
      <c r="AX66" s="7">
        <f t="shared" si="28"/>
        <v>10.387974400000001</v>
      </c>
      <c r="AY66" s="10">
        <f t="shared" si="29"/>
        <v>39600</v>
      </c>
      <c r="AZ66" s="2">
        <f t="shared" si="30"/>
        <v>3741.1007460516003</v>
      </c>
      <c r="BA66" s="2">
        <f t="shared" si="31"/>
        <v>14947.812000000002</v>
      </c>
      <c r="BB66" s="12">
        <v>1</v>
      </c>
    </row>
    <row r="67" spans="1:54" x14ac:dyDescent="0.25">
      <c r="A67" s="12">
        <v>39491</v>
      </c>
      <c r="B67" s="12">
        <v>29825</v>
      </c>
      <c r="C67" s="12" t="s">
        <v>117</v>
      </c>
      <c r="D67" s="12">
        <v>2</v>
      </c>
      <c r="E67" s="12">
        <v>812</v>
      </c>
      <c r="F67" s="12">
        <v>0.37819999999999998</v>
      </c>
      <c r="G67" s="12">
        <v>12</v>
      </c>
      <c r="H67" s="12" t="s">
        <v>86</v>
      </c>
      <c r="I67" s="12">
        <v>14200</v>
      </c>
      <c r="J67" s="12">
        <v>1650</v>
      </c>
      <c r="K67" s="12">
        <v>0.75639999999999996</v>
      </c>
      <c r="L67" s="12">
        <v>815.40148999999997</v>
      </c>
      <c r="M67" s="12">
        <v>4.4929999999999998E-2</v>
      </c>
      <c r="N67" s="12">
        <v>1877.8057899999999</v>
      </c>
      <c r="O67" s="12">
        <v>27.56</v>
      </c>
      <c r="P67" s="12">
        <v>1756.3404499999999</v>
      </c>
      <c r="Q67" s="12">
        <v>0.26611000000000001</v>
      </c>
      <c r="R67" s="12">
        <v>4635.2026400000004</v>
      </c>
      <c r="S67" s="12">
        <v>26.89</v>
      </c>
      <c r="T67" s="12">
        <v>1824.81909</v>
      </c>
      <c r="U67" s="12">
        <v>0.18432999999999999</v>
      </c>
      <c r="V67" s="12">
        <v>3687.27954</v>
      </c>
      <c r="W67" s="12">
        <v>27.43</v>
      </c>
      <c r="X67" s="12">
        <v>1575.4324999999999</v>
      </c>
      <c r="Y67" s="12">
        <v>0.31827</v>
      </c>
      <c r="Z67" s="12">
        <v>2208.09888</v>
      </c>
      <c r="AA67" s="12">
        <v>27.02</v>
      </c>
      <c r="AB67" s="12">
        <v>5971.9936500000003</v>
      </c>
      <c r="AC67" s="12">
        <v>2258.6079100000002</v>
      </c>
      <c r="AD67" s="12">
        <v>12408.38672</v>
      </c>
      <c r="AE67" s="12">
        <v>83.103669999999994</v>
      </c>
      <c r="AF67" s="12">
        <v>29.75</v>
      </c>
      <c r="AL67" s="5">
        <f t="shared" si="16"/>
        <v>0.37819999999999998</v>
      </c>
      <c r="AM67" s="13">
        <f t="shared" si="17"/>
        <v>29.75</v>
      </c>
      <c r="AN67" s="13">
        <f t="shared" si="18"/>
        <v>11.25145</v>
      </c>
      <c r="AO67" s="10">
        <f t="shared" si="19"/>
        <v>4950</v>
      </c>
      <c r="AP67" s="7">
        <f t="shared" si="20"/>
        <v>595.82857149999995</v>
      </c>
      <c r="AQ67" s="7">
        <f t="shared" si="21"/>
        <v>1872.09</v>
      </c>
      <c r="AR67" s="7">
        <f t="shared" si="22"/>
        <v>10.218964</v>
      </c>
      <c r="AS67" s="12">
        <f t="shared" si="23"/>
        <v>6600</v>
      </c>
      <c r="AT67" s="7">
        <f t="shared" si="24"/>
        <v>664.24795818999996</v>
      </c>
      <c r="AU67" s="7">
        <f t="shared" si="25"/>
        <v>2496.12</v>
      </c>
      <c r="AV67" s="7">
        <f t="shared" si="26"/>
        <v>10.169798</v>
      </c>
      <c r="AW67" s="7">
        <f t="shared" si="27"/>
        <v>10.374025999999999</v>
      </c>
      <c r="AX67" s="7">
        <f t="shared" si="28"/>
        <v>10.423191999999998</v>
      </c>
      <c r="AY67" s="10">
        <f t="shared" si="29"/>
        <v>39600</v>
      </c>
      <c r="AZ67" s="2">
        <f t="shared" si="30"/>
        <v>2258.60799843</v>
      </c>
      <c r="BA67" s="2">
        <f t="shared" si="31"/>
        <v>14976.72</v>
      </c>
      <c r="BB67" s="12">
        <v>1</v>
      </c>
    </row>
    <row r="68" spans="1:54" x14ac:dyDescent="0.25">
      <c r="A68" s="12">
        <v>39494</v>
      </c>
      <c r="B68" s="12">
        <v>29770</v>
      </c>
      <c r="C68" s="12" t="s">
        <v>112</v>
      </c>
      <c r="D68" s="12">
        <v>2</v>
      </c>
      <c r="E68" s="12">
        <v>813</v>
      </c>
      <c r="F68" s="12">
        <v>0.62131000000000003</v>
      </c>
      <c r="G68" s="12">
        <v>13</v>
      </c>
      <c r="H68" s="12" t="s">
        <v>106</v>
      </c>
      <c r="I68" s="12">
        <v>13100</v>
      </c>
      <c r="J68" s="12">
        <v>1523</v>
      </c>
      <c r="K68" s="12">
        <v>1.2426200000000001</v>
      </c>
      <c r="L68" s="12">
        <v>1936.49622</v>
      </c>
      <c r="M68" s="12">
        <v>0.11559</v>
      </c>
      <c r="N68" s="12">
        <v>3788.6213400000001</v>
      </c>
      <c r="O68" s="12">
        <v>28.72</v>
      </c>
      <c r="P68" s="12">
        <v>3567.56079</v>
      </c>
      <c r="Q68" s="12">
        <v>0.58560999999999996</v>
      </c>
      <c r="R68" s="12">
        <v>6744.3530300000002</v>
      </c>
      <c r="S68" s="12">
        <v>21.76</v>
      </c>
      <c r="T68" s="12">
        <v>3771.68262</v>
      </c>
      <c r="U68" s="12">
        <v>0.41275000000000001</v>
      </c>
      <c r="V68" s="12">
        <v>7590.3481400000001</v>
      </c>
      <c r="W68" s="12">
        <v>28.48</v>
      </c>
      <c r="X68" s="12">
        <v>1600.4461699999999</v>
      </c>
      <c r="Y68" s="12">
        <v>0.35027999999999998</v>
      </c>
      <c r="Z68" s="12">
        <v>3507.65625</v>
      </c>
      <c r="AA68" s="12">
        <v>28.33</v>
      </c>
      <c r="AB68" s="12">
        <v>10876.18555</v>
      </c>
      <c r="AC68" s="12">
        <v>6757.4829099999997</v>
      </c>
      <c r="AD68" s="12">
        <v>21630.978520000001</v>
      </c>
      <c r="AE68" s="12">
        <v>261.13834000000003</v>
      </c>
      <c r="AF68" s="12">
        <v>29.75</v>
      </c>
      <c r="AL68" s="5">
        <f t="shared" si="16"/>
        <v>0.62131000000000003</v>
      </c>
      <c r="AM68" s="13">
        <f t="shared" si="17"/>
        <v>29.75</v>
      </c>
      <c r="AN68" s="13">
        <f t="shared" si="18"/>
        <v>18.4839725</v>
      </c>
      <c r="AO68" s="10">
        <f t="shared" si="19"/>
        <v>4569</v>
      </c>
      <c r="AP68" s="7">
        <f t="shared" si="20"/>
        <v>994.37320988270005</v>
      </c>
      <c r="AQ68" s="7">
        <f t="shared" si="21"/>
        <v>2838.76539</v>
      </c>
      <c r="AR68" s="7">
        <f t="shared" si="22"/>
        <v>17.601712299999999</v>
      </c>
      <c r="AS68" s="12">
        <f t="shared" si="23"/>
        <v>6092</v>
      </c>
      <c r="AT68" s="7">
        <f t="shared" si="24"/>
        <v>2216.5611944349002</v>
      </c>
      <c r="AU68" s="7">
        <f t="shared" si="25"/>
        <v>3785.02052</v>
      </c>
      <c r="AV68" s="7">
        <f t="shared" si="26"/>
        <v>13.519705600000002</v>
      </c>
      <c r="AW68" s="7">
        <f t="shared" si="27"/>
        <v>17.6949088</v>
      </c>
      <c r="AX68" s="7">
        <f t="shared" si="28"/>
        <v>17.844023199999999</v>
      </c>
      <c r="AY68" s="10">
        <f t="shared" si="29"/>
        <v>36552</v>
      </c>
      <c r="AZ68" s="2">
        <f t="shared" si="30"/>
        <v>6757.4828440705005</v>
      </c>
      <c r="BA68" s="2">
        <f t="shared" si="31"/>
        <v>22710.12312</v>
      </c>
      <c r="BB68" s="12">
        <v>1</v>
      </c>
    </row>
    <row r="69" spans="1:54" x14ac:dyDescent="0.25">
      <c r="A69" s="12">
        <v>39494</v>
      </c>
      <c r="B69" s="12">
        <v>29857</v>
      </c>
      <c r="C69" s="12" t="s">
        <v>120</v>
      </c>
      <c r="D69" s="12">
        <v>2</v>
      </c>
      <c r="E69" s="12">
        <v>813</v>
      </c>
      <c r="F69" s="12">
        <v>0.14731</v>
      </c>
      <c r="G69" s="12">
        <v>13</v>
      </c>
      <c r="H69" s="12" t="s">
        <v>106</v>
      </c>
      <c r="I69" s="12">
        <v>13100</v>
      </c>
      <c r="J69" s="12">
        <v>1523</v>
      </c>
      <c r="K69" s="12">
        <v>0.29461999999999999</v>
      </c>
      <c r="L69" s="12">
        <v>1437.8017600000001</v>
      </c>
      <c r="M69" s="12">
        <v>8.5819999999999994E-2</v>
      </c>
      <c r="N69" s="12">
        <v>2598.5146500000001</v>
      </c>
      <c r="O69" s="12">
        <v>24.94</v>
      </c>
      <c r="P69" s="12">
        <v>2327.6354999999999</v>
      </c>
      <c r="Q69" s="12">
        <v>0.38207999999999998</v>
      </c>
      <c r="R69" s="12">
        <v>4593.1728499999999</v>
      </c>
      <c r="S69" s="12">
        <v>21.06</v>
      </c>
      <c r="T69" s="12">
        <v>2506.6958</v>
      </c>
      <c r="U69" s="12">
        <v>0.27432000000000001</v>
      </c>
      <c r="V69" s="12">
        <v>5127.0473599999996</v>
      </c>
      <c r="W69" s="12">
        <v>24.56</v>
      </c>
      <c r="X69" s="12">
        <v>1032.5938699999999</v>
      </c>
      <c r="Y69" s="12">
        <v>0.22600000000000001</v>
      </c>
      <c r="Z69" s="12">
        <v>2254.2841800000001</v>
      </c>
      <c r="AA69" s="12">
        <v>24.39</v>
      </c>
      <c r="AB69" s="12">
        <v>7304.7270500000004</v>
      </c>
      <c r="AC69" s="12">
        <v>1076.05933</v>
      </c>
      <c r="AD69" s="12">
        <v>14573.01953</v>
      </c>
      <c r="AE69" s="12">
        <v>46.045479999999998</v>
      </c>
      <c r="AF69" s="12">
        <v>29.75</v>
      </c>
      <c r="AL69" s="5">
        <f t="shared" si="16"/>
        <v>0.14731</v>
      </c>
      <c r="AM69" s="13">
        <f t="shared" si="17"/>
        <v>29.75</v>
      </c>
      <c r="AN69" s="13">
        <f t="shared" si="18"/>
        <v>4.3824724999999995</v>
      </c>
      <c r="AO69" s="10">
        <f t="shared" si="19"/>
        <v>4569</v>
      </c>
      <c r="AP69" s="7">
        <f t="shared" si="20"/>
        <v>152.1114029897</v>
      </c>
      <c r="AQ69" s="7">
        <f t="shared" si="21"/>
        <v>673.05939000000001</v>
      </c>
      <c r="AR69" s="7">
        <f t="shared" si="22"/>
        <v>3.5928909</v>
      </c>
      <c r="AS69" s="12">
        <f t="shared" si="23"/>
        <v>6092</v>
      </c>
      <c r="AT69" s="7">
        <f t="shared" si="24"/>
        <v>342.883985505</v>
      </c>
      <c r="AU69" s="7">
        <f t="shared" si="25"/>
        <v>897.41251999999997</v>
      </c>
      <c r="AV69" s="7">
        <f t="shared" si="26"/>
        <v>3.1023485999999996</v>
      </c>
      <c r="AW69" s="7">
        <f t="shared" si="27"/>
        <v>3.6179335999999997</v>
      </c>
      <c r="AX69" s="7">
        <f t="shared" si="28"/>
        <v>3.6739114000000002</v>
      </c>
      <c r="AY69" s="10">
        <f t="shared" si="29"/>
        <v>36552</v>
      </c>
      <c r="AZ69" s="2">
        <f t="shared" si="30"/>
        <v>1076.0593417355001</v>
      </c>
      <c r="BA69" s="2">
        <f t="shared" si="31"/>
        <v>5384.4751200000001</v>
      </c>
      <c r="BB69" s="12">
        <v>1</v>
      </c>
    </row>
    <row r="70" spans="1:54" x14ac:dyDescent="0.25">
      <c r="A70" s="12">
        <v>39495</v>
      </c>
      <c r="B70" s="12">
        <v>29701</v>
      </c>
      <c r="C70" s="12" t="s">
        <v>109</v>
      </c>
      <c r="D70" s="12">
        <v>2</v>
      </c>
      <c r="E70" s="12">
        <v>812</v>
      </c>
      <c r="F70" s="12">
        <v>0.64895999999999998</v>
      </c>
      <c r="G70" s="12">
        <v>12</v>
      </c>
      <c r="H70" s="12" t="s">
        <v>89</v>
      </c>
      <c r="I70" s="12">
        <v>14200</v>
      </c>
      <c r="J70" s="12">
        <v>1650</v>
      </c>
      <c r="K70" s="12">
        <v>1.29792</v>
      </c>
      <c r="L70" s="12">
        <v>916.61437999999998</v>
      </c>
      <c r="M70" s="12">
        <v>5.0500000000000003E-2</v>
      </c>
      <c r="N70" s="12">
        <v>1923.58411</v>
      </c>
      <c r="O70" s="12">
        <v>28.69</v>
      </c>
      <c r="P70" s="12">
        <v>1761.4520299999999</v>
      </c>
      <c r="Q70" s="12">
        <v>0.26689000000000002</v>
      </c>
      <c r="R70" s="12">
        <v>3439.5835000000002</v>
      </c>
      <c r="S70" s="12">
        <v>28.26</v>
      </c>
      <c r="T70" s="12">
        <v>1942.49524</v>
      </c>
      <c r="U70" s="12">
        <v>0.19621</v>
      </c>
      <c r="V70" s="12">
        <v>3839.5248999999999</v>
      </c>
      <c r="W70" s="12">
        <v>28.6</v>
      </c>
      <c r="X70" s="12">
        <v>878.32056</v>
      </c>
      <c r="Y70" s="12">
        <v>0.17743999999999999</v>
      </c>
      <c r="Z70" s="12">
        <v>1738.10571</v>
      </c>
      <c r="AA70" s="12">
        <v>28.55</v>
      </c>
      <c r="AB70" s="12">
        <v>5498.8823199999997</v>
      </c>
      <c r="AC70" s="12">
        <v>3568.5544399999999</v>
      </c>
      <c r="AD70" s="12">
        <v>10940.797850000001</v>
      </c>
      <c r="AE70" s="12">
        <v>125.22517000000001</v>
      </c>
      <c r="AF70" s="12">
        <v>29.75</v>
      </c>
      <c r="AL70" s="5">
        <f t="shared" ref="AL70:AL71" si="32">F70</f>
        <v>0.64895999999999998</v>
      </c>
      <c r="AM70" s="13">
        <f t="shared" ref="AM70:AM71" si="33">AF70</f>
        <v>29.75</v>
      </c>
      <c r="AN70" s="13">
        <f t="shared" ref="AN70:AN71" si="34">AM70*AL70</f>
        <v>19.306560000000001</v>
      </c>
      <c r="AO70" s="10">
        <f t="shared" ref="AO70:AO71" si="35">J70*3</f>
        <v>4950</v>
      </c>
      <c r="AP70" s="7">
        <f t="shared" ref="AP70:AP71" si="36">AL70*X70</f>
        <v>569.9949106176</v>
      </c>
      <c r="AQ70" s="7">
        <f t="shared" ref="AQ70:AQ71" si="37">AL70*AO70</f>
        <v>3212.3519999999999</v>
      </c>
      <c r="AR70" s="7">
        <f t="shared" ref="AR70:AR71" si="38">AL70*AA70</f>
        <v>18.527808</v>
      </c>
      <c r="AS70" s="12">
        <f t="shared" ref="AS70:AS71" si="39">J70*4</f>
        <v>6600</v>
      </c>
      <c r="AT70" s="7">
        <f t="shared" ref="AT70:AT71" si="40">AL70*P70</f>
        <v>1143.1119093887999</v>
      </c>
      <c r="AU70" s="7">
        <f t="shared" ref="AU70:AU71" si="41">AL70*AS70</f>
        <v>4283.1359999999995</v>
      </c>
      <c r="AV70" s="7">
        <f t="shared" ref="AV70:AV71" si="42">AL70*S70</f>
        <v>18.339609599999999</v>
      </c>
      <c r="AW70" s="7">
        <f t="shared" ref="AW70:AW71" si="43">W70*AL70</f>
        <v>18.560255999999999</v>
      </c>
      <c r="AX70" s="7">
        <f t="shared" ref="AX70:AX71" si="44">O70*AL70</f>
        <v>18.618662400000002</v>
      </c>
      <c r="AY70" s="10">
        <f t="shared" ref="AY70:AY71" si="45">J70*24</f>
        <v>39600</v>
      </c>
      <c r="AZ70" s="2">
        <f t="shared" ref="AZ70:AZ71" si="46">AB70*AL70</f>
        <v>3568.5546703871996</v>
      </c>
      <c r="BA70" s="2">
        <f t="shared" ref="BA70:BA71" si="47">AY70*AL70</f>
        <v>25698.815999999999</v>
      </c>
      <c r="BB70" s="12">
        <v>1</v>
      </c>
    </row>
    <row r="71" spans="1:54" x14ac:dyDescent="0.25">
      <c r="A71" s="12">
        <v>39495</v>
      </c>
      <c r="B71" s="12">
        <v>29769</v>
      </c>
      <c r="C71" s="12" t="s">
        <v>110</v>
      </c>
      <c r="D71" s="12">
        <v>2</v>
      </c>
      <c r="E71" s="12">
        <v>812</v>
      </c>
      <c r="F71" s="12">
        <v>0.17516999999999999</v>
      </c>
      <c r="G71" s="12">
        <v>12</v>
      </c>
      <c r="H71" s="12" t="s">
        <v>89</v>
      </c>
      <c r="I71" s="12">
        <v>14200</v>
      </c>
      <c r="J71" s="12">
        <v>1650</v>
      </c>
      <c r="K71" s="12">
        <v>0.35033999999999998</v>
      </c>
      <c r="L71" s="12">
        <v>1241.40149</v>
      </c>
      <c r="M71" s="12">
        <v>6.8400000000000002E-2</v>
      </c>
      <c r="N71" s="12">
        <v>2599.4038099999998</v>
      </c>
      <c r="O71" s="12">
        <v>25.24</v>
      </c>
      <c r="P71" s="12">
        <v>2264.49341</v>
      </c>
      <c r="Q71" s="12">
        <v>0.34311000000000003</v>
      </c>
      <c r="R71" s="12">
        <v>4900.18066</v>
      </c>
      <c r="S71" s="12">
        <v>22.92</v>
      </c>
      <c r="T71" s="12">
        <v>2596.5935100000002</v>
      </c>
      <c r="U71" s="12">
        <v>0.26228000000000001</v>
      </c>
      <c r="V71" s="12">
        <v>5154.4780300000002</v>
      </c>
      <c r="W71" s="12">
        <v>24.9</v>
      </c>
      <c r="X71" s="12">
        <v>1421.91516</v>
      </c>
      <c r="Y71" s="12">
        <v>0.28726000000000002</v>
      </c>
      <c r="Z71" s="12">
        <v>2487.1296400000001</v>
      </c>
      <c r="AA71" s="12">
        <v>24.48</v>
      </c>
      <c r="AB71" s="12">
        <v>7524.4033200000003</v>
      </c>
      <c r="AC71" s="12">
        <v>1318.0498</v>
      </c>
      <c r="AD71" s="12">
        <v>15141.19238</v>
      </c>
      <c r="AE71" s="12">
        <v>54.363909999999997</v>
      </c>
      <c r="AF71" s="12">
        <v>29.75</v>
      </c>
      <c r="AL71" s="5">
        <f t="shared" si="32"/>
        <v>0.17516999999999999</v>
      </c>
      <c r="AM71" s="13">
        <f t="shared" si="33"/>
        <v>29.75</v>
      </c>
      <c r="AN71" s="13">
        <f t="shared" si="34"/>
        <v>5.2113075000000002</v>
      </c>
      <c r="AO71" s="10">
        <f t="shared" si="35"/>
        <v>4950</v>
      </c>
      <c r="AP71" s="7">
        <f t="shared" si="36"/>
        <v>249.07687857720001</v>
      </c>
      <c r="AQ71" s="7">
        <f t="shared" si="37"/>
        <v>867.0915</v>
      </c>
      <c r="AR71" s="7">
        <f t="shared" si="38"/>
        <v>4.2881615999999996</v>
      </c>
      <c r="AS71" s="12">
        <f t="shared" si="39"/>
        <v>6600</v>
      </c>
      <c r="AT71" s="7">
        <f t="shared" si="40"/>
        <v>396.67131062969997</v>
      </c>
      <c r="AU71" s="7">
        <f t="shared" si="41"/>
        <v>1156.1219999999998</v>
      </c>
      <c r="AV71" s="7">
        <f t="shared" si="42"/>
        <v>4.0148964000000005</v>
      </c>
      <c r="AW71" s="7">
        <f t="shared" si="43"/>
        <v>4.3617329999999992</v>
      </c>
      <c r="AX71" s="7">
        <f t="shared" si="44"/>
        <v>4.4212907999999995</v>
      </c>
      <c r="AY71" s="10">
        <f t="shared" si="45"/>
        <v>39600</v>
      </c>
      <c r="AZ71" s="2">
        <f t="shared" si="46"/>
        <v>1318.0497295644</v>
      </c>
      <c r="BA71" s="2">
        <f t="shared" si="47"/>
        <v>6936.732</v>
      </c>
      <c r="BB71" s="1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B71"/>
  <sheetViews>
    <sheetView topLeftCell="AR45" zoomScale="85" zoomScaleNormal="85" workbookViewId="0">
      <selection activeCell="BB2" sqref="BB2:BB71"/>
    </sheetView>
  </sheetViews>
  <sheetFormatPr defaultRowHeight="15" x14ac:dyDescent="0.25"/>
  <cols>
    <col min="1" max="31" width="12.42578125" style="5" customWidth="1"/>
    <col min="32" max="36" width="9.140625" style="12"/>
    <col min="37" max="37" width="4" style="27" customWidth="1"/>
    <col min="38" max="38" width="13.7109375" style="12" bestFit="1" customWidth="1"/>
    <col min="39" max="39" width="16.7109375" style="12" bestFit="1" customWidth="1"/>
    <col min="40" max="40" width="16.7109375" style="12" customWidth="1"/>
    <col min="41" max="41" width="16.7109375" style="12" bestFit="1" customWidth="1"/>
    <col min="42" max="42" width="21.42578125" style="12" customWidth="1"/>
    <col min="43" max="43" width="23" style="12" bestFit="1" customWidth="1"/>
    <col min="44" max="44" width="23" style="12" customWidth="1"/>
    <col min="45" max="45" width="18.7109375" style="12" customWidth="1"/>
    <col min="46" max="46" width="23.7109375" style="12" customWidth="1"/>
    <col min="47" max="47" width="21.7109375" style="12" customWidth="1"/>
    <col min="48" max="50" width="21.140625" style="12" customWidth="1"/>
    <col min="51" max="51" width="16.7109375" style="12" bestFit="1" customWidth="1"/>
    <col min="52" max="52" width="15.28515625" style="12" customWidth="1"/>
    <col min="53" max="53" width="15.85546875" style="12" customWidth="1"/>
    <col min="54" max="16384" width="9.140625" style="12"/>
  </cols>
  <sheetData>
    <row r="1" spans="1:54" x14ac:dyDescent="0.25">
      <c r="A1" s="12" t="s">
        <v>0</v>
      </c>
      <c r="B1" s="12" t="s">
        <v>1</v>
      </c>
      <c r="C1" s="12" t="s">
        <v>40</v>
      </c>
      <c r="D1" s="12" t="s">
        <v>2</v>
      </c>
      <c r="E1" s="12" t="s">
        <v>3</v>
      </c>
      <c r="F1" s="12" t="s">
        <v>4</v>
      </c>
      <c r="G1" s="12" t="s">
        <v>5</v>
      </c>
      <c r="H1" s="12" t="s">
        <v>6</v>
      </c>
      <c r="I1" s="12" t="s">
        <v>7</v>
      </c>
      <c r="J1" s="12" t="s">
        <v>71</v>
      </c>
      <c r="K1" s="12" t="s">
        <v>8</v>
      </c>
      <c r="L1" s="12" t="s">
        <v>9</v>
      </c>
      <c r="M1" s="12" t="s">
        <v>10</v>
      </c>
      <c r="N1" s="12" t="s">
        <v>11</v>
      </c>
      <c r="O1" s="12" t="s">
        <v>12</v>
      </c>
      <c r="P1" s="12" t="s">
        <v>13</v>
      </c>
      <c r="Q1" s="12" t="s">
        <v>14</v>
      </c>
      <c r="R1" s="12" t="s">
        <v>15</v>
      </c>
      <c r="S1" s="12" t="s">
        <v>41</v>
      </c>
      <c r="T1" s="12" t="s">
        <v>16</v>
      </c>
      <c r="U1" s="12" t="s">
        <v>17</v>
      </c>
      <c r="V1" s="12" t="s">
        <v>18</v>
      </c>
      <c r="W1" s="12" t="s">
        <v>19</v>
      </c>
      <c r="X1" s="12" t="s">
        <v>20</v>
      </c>
      <c r="Y1" s="12" t="s">
        <v>21</v>
      </c>
      <c r="Z1" s="12" t="s">
        <v>22</v>
      </c>
      <c r="AA1" s="12" t="s">
        <v>23</v>
      </c>
      <c r="AB1" s="12" t="s">
        <v>24</v>
      </c>
      <c r="AC1" s="12" t="s">
        <v>25</v>
      </c>
      <c r="AD1" s="12" t="s">
        <v>26</v>
      </c>
      <c r="AE1" s="12" t="s">
        <v>27</v>
      </c>
      <c r="AF1" s="12" t="s">
        <v>28</v>
      </c>
      <c r="AG1" s="12" t="s">
        <v>72</v>
      </c>
      <c r="AH1" s="12" t="s">
        <v>73</v>
      </c>
      <c r="AI1" s="12" t="s">
        <v>74</v>
      </c>
      <c r="AJ1" s="12" t="s">
        <v>75</v>
      </c>
      <c r="AK1" s="28"/>
      <c r="AL1" s="14" t="s">
        <v>4</v>
      </c>
      <c r="AM1" s="14" t="s">
        <v>41</v>
      </c>
      <c r="AN1" s="15" t="s">
        <v>45</v>
      </c>
      <c r="AO1" s="16" t="s">
        <v>43</v>
      </c>
      <c r="AP1" s="15" t="s">
        <v>36</v>
      </c>
      <c r="AQ1" s="15" t="s">
        <v>37</v>
      </c>
      <c r="AR1" s="15" t="s">
        <v>47</v>
      </c>
      <c r="AS1" s="16" t="s">
        <v>44</v>
      </c>
      <c r="AT1" s="15" t="s">
        <v>38</v>
      </c>
      <c r="AU1" s="15" t="s">
        <v>39</v>
      </c>
      <c r="AV1" s="15" t="s">
        <v>48</v>
      </c>
      <c r="AW1" s="15" t="s">
        <v>78</v>
      </c>
      <c r="AX1" s="15" t="s">
        <v>77</v>
      </c>
      <c r="AY1" s="14" t="s">
        <v>46</v>
      </c>
      <c r="AZ1" s="15" t="s">
        <v>30</v>
      </c>
      <c r="BA1" s="15" t="s">
        <v>31</v>
      </c>
      <c r="BB1" s="16" t="s">
        <v>29</v>
      </c>
    </row>
    <row r="2" spans="1:54" x14ac:dyDescent="0.25">
      <c r="A2" s="12">
        <v>20912</v>
      </c>
      <c r="B2" s="12">
        <v>20913</v>
      </c>
      <c r="C2" s="12" t="s">
        <v>81</v>
      </c>
      <c r="D2" s="12">
        <v>3</v>
      </c>
      <c r="E2" s="12">
        <v>112</v>
      </c>
      <c r="F2" s="12">
        <v>0.29676999999999998</v>
      </c>
      <c r="G2" s="12">
        <v>12</v>
      </c>
      <c r="H2" s="12" t="s">
        <v>82</v>
      </c>
      <c r="I2" s="12">
        <v>2409</v>
      </c>
      <c r="J2" s="12">
        <v>36</v>
      </c>
      <c r="K2" s="12">
        <v>0.89031000000000005</v>
      </c>
      <c r="L2" s="12">
        <v>2350.1877399999998</v>
      </c>
      <c r="M2" s="12">
        <v>8.8690000000000005E-2</v>
      </c>
      <c r="N2" s="12">
        <v>6316.0610399999996</v>
      </c>
      <c r="O2" s="12">
        <v>26.83</v>
      </c>
      <c r="P2" s="12">
        <v>4966.8574200000003</v>
      </c>
      <c r="Q2" s="12">
        <v>0.51544999999999996</v>
      </c>
      <c r="R2" s="12">
        <v>12282.244140000001</v>
      </c>
      <c r="S2" s="12">
        <v>29.75</v>
      </c>
      <c r="T2" s="12">
        <v>18.34</v>
      </c>
      <c r="U2" s="12">
        <v>6372.5146500000001</v>
      </c>
      <c r="V2" s="12">
        <v>0.44087999999999999</v>
      </c>
      <c r="W2" s="12">
        <v>12871.056640000001</v>
      </c>
      <c r="X2" s="12">
        <v>26.26</v>
      </c>
      <c r="Y2" s="12">
        <v>4274.2495099999996</v>
      </c>
      <c r="Z2" s="12">
        <v>0.59143000000000001</v>
      </c>
      <c r="AA2" s="12">
        <v>6472.9247999999998</v>
      </c>
      <c r="AB2" s="12">
        <v>20.29</v>
      </c>
      <c r="AC2" s="12">
        <v>17963.808590000001</v>
      </c>
      <c r="AD2" s="12">
        <v>5331.1196300000001</v>
      </c>
      <c r="AE2" s="12">
        <v>37942.285159999999</v>
      </c>
      <c r="AF2" s="12">
        <v>240.90141</v>
      </c>
      <c r="AG2" s="12">
        <v>7227</v>
      </c>
      <c r="AH2" s="12">
        <v>14454</v>
      </c>
      <c r="AI2" s="12">
        <v>9636</v>
      </c>
      <c r="AJ2" s="12">
        <v>26499</v>
      </c>
      <c r="AK2" s="28"/>
      <c r="AL2" s="5">
        <f>F2</f>
        <v>0.29676999999999998</v>
      </c>
      <c r="AM2" s="13">
        <f>S2</f>
        <v>29.75</v>
      </c>
      <c r="AN2" s="13">
        <f>AM2*AL2</f>
        <v>8.8289074999999997</v>
      </c>
      <c r="AO2" s="10">
        <f>I2*3</f>
        <v>7227</v>
      </c>
      <c r="AP2" s="7">
        <f>AL2*Y2</f>
        <v>1268.4690270826998</v>
      </c>
      <c r="AQ2" s="7">
        <f>AL2*AO2</f>
        <v>2144.7567899999999</v>
      </c>
      <c r="AR2" s="7">
        <f>AL2*AB2</f>
        <v>6.0214632999999997</v>
      </c>
      <c r="AS2" s="12">
        <f>I2*4</f>
        <v>9636</v>
      </c>
      <c r="AT2" s="7">
        <f>AL2*P2</f>
        <v>1474.0142765333999</v>
      </c>
      <c r="AU2" s="7">
        <f>AL2*AS2</f>
        <v>2859.6757199999997</v>
      </c>
      <c r="AV2" s="7">
        <f>AL2*T2</f>
        <v>5.4427617999999995</v>
      </c>
      <c r="AW2" s="7">
        <f>X2*AL2</f>
        <v>7.7931802000000001</v>
      </c>
      <c r="AX2" s="7">
        <f>O2*AL2</f>
        <v>7.9623390999999986</v>
      </c>
      <c r="AY2" s="10">
        <f>I2*24</f>
        <v>57816</v>
      </c>
      <c r="AZ2" s="2">
        <f>AC2*AL2</f>
        <v>5331.1194752542997</v>
      </c>
      <c r="BA2" s="2">
        <f>AY2*AL2</f>
        <v>17158.054319999999</v>
      </c>
      <c r="BB2" s="12">
        <v>1</v>
      </c>
    </row>
    <row r="3" spans="1:54" x14ac:dyDescent="0.25">
      <c r="A3" s="12">
        <v>20912</v>
      </c>
      <c r="B3" s="12">
        <v>29872</v>
      </c>
      <c r="C3" s="12" t="s">
        <v>83</v>
      </c>
      <c r="D3" s="12">
        <v>3</v>
      </c>
      <c r="E3" s="12">
        <v>812</v>
      </c>
      <c r="F3" s="12">
        <v>0.93794</v>
      </c>
      <c r="G3" s="12">
        <v>12</v>
      </c>
      <c r="H3" s="12" t="s">
        <v>82</v>
      </c>
      <c r="I3" s="12">
        <v>2409</v>
      </c>
      <c r="J3" s="12">
        <v>36</v>
      </c>
      <c r="K3" s="12">
        <v>2.8138200000000002</v>
      </c>
      <c r="L3" s="12">
        <v>3965.8733999999999</v>
      </c>
      <c r="M3" s="12">
        <v>0.14965999999999999</v>
      </c>
      <c r="N3" s="12">
        <v>6316.0610399999996</v>
      </c>
      <c r="O3" s="12">
        <v>28.96</v>
      </c>
      <c r="P3" s="12">
        <v>7315.3872099999999</v>
      </c>
      <c r="Q3" s="12">
        <v>0.75917000000000001</v>
      </c>
      <c r="R3" s="12">
        <v>12282.244140000001</v>
      </c>
      <c r="S3" s="12">
        <v>29.75</v>
      </c>
      <c r="T3" s="12">
        <v>18.13</v>
      </c>
      <c r="U3" s="12">
        <v>6498.5424800000001</v>
      </c>
      <c r="V3" s="12">
        <v>0.4496</v>
      </c>
      <c r="W3" s="12">
        <v>12871.056640000001</v>
      </c>
      <c r="X3" s="12">
        <v>28.77</v>
      </c>
      <c r="Y3" s="12">
        <v>2198.6755400000002</v>
      </c>
      <c r="Z3" s="12">
        <v>0.30423</v>
      </c>
      <c r="AA3" s="12">
        <v>6472.9247999999998</v>
      </c>
      <c r="AB3" s="12">
        <v>28.76</v>
      </c>
      <c r="AC3" s="12">
        <v>19978.478520000001</v>
      </c>
      <c r="AD3" s="12">
        <v>18738.615229999999</v>
      </c>
      <c r="AE3" s="12">
        <v>37942.285159999999</v>
      </c>
      <c r="AF3" s="12">
        <v>790.46545000000003</v>
      </c>
      <c r="AG3" s="12">
        <v>7227</v>
      </c>
      <c r="AH3" s="12">
        <v>14454</v>
      </c>
      <c r="AI3" s="12">
        <v>9636</v>
      </c>
      <c r="AJ3" s="12">
        <v>26499</v>
      </c>
      <c r="AK3" s="28"/>
      <c r="AL3" s="5">
        <f t="shared" ref="AL3:AL5" si="0">F3</f>
        <v>0.93794</v>
      </c>
      <c r="AM3" s="13">
        <f t="shared" ref="AM3:AM5" si="1">S3</f>
        <v>29.75</v>
      </c>
      <c r="AN3" s="13">
        <f t="shared" ref="AN3:AN5" si="2">AM3*AL3</f>
        <v>27.903714999999998</v>
      </c>
      <c r="AO3" s="10">
        <f t="shared" ref="AO3:AO5" si="3">I3*3</f>
        <v>7227</v>
      </c>
      <c r="AP3" s="7">
        <f t="shared" ref="AP3:AP5" si="4">AL3*Y3</f>
        <v>2062.2257359876003</v>
      </c>
      <c r="AQ3" s="7">
        <f t="shared" ref="AQ3:AQ5" si="5">AL3*AO3</f>
        <v>6778.4923799999997</v>
      </c>
      <c r="AR3" s="7">
        <f t="shared" ref="AR3:AR5" si="6">AL3*AB3</f>
        <v>26.975154400000001</v>
      </c>
      <c r="AS3" s="12">
        <f t="shared" ref="AS3:AS5" si="7">I3*4</f>
        <v>9636</v>
      </c>
      <c r="AT3" s="7">
        <f t="shared" ref="AT3:AT5" si="8">AL3*P3</f>
        <v>6861.3942797474001</v>
      </c>
      <c r="AU3" s="7">
        <f t="shared" ref="AU3:AU5" si="9">AL3*AS3</f>
        <v>9037.9898400000002</v>
      </c>
      <c r="AV3" s="7">
        <f t="shared" ref="AV3:AV5" si="10">AL3*T3</f>
        <v>17.004852199999998</v>
      </c>
      <c r="AW3" s="7">
        <f t="shared" ref="AW3:AW5" si="11">X3*AL3</f>
        <v>26.984533800000001</v>
      </c>
      <c r="AX3" s="7">
        <f t="shared" ref="AX3:AX5" si="12">O3*AL3</f>
        <v>27.162742399999999</v>
      </c>
      <c r="AY3" s="10">
        <f t="shared" ref="AY3:AY5" si="13">I3*24</f>
        <v>57816</v>
      </c>
      <c r="AZ3" s="2">
        <f t="shared" ref="AZ3:AZ5" si="14">AC3*AL3</f>
        <v>18738.614143048799</v>
      </c>
      <c r="BA3" s="2">
        <f t="shared" ref="BA3:BA5" si="15">AY3*AL3</f>
        <v>54227.939039999997</v>
      </c>
      <c r="BB3" s="12">
        <v>1</v>
      </c>
    </row>
    <row r="4" spans="1:54" x14ac:dyDescent="0.25">
      <c r="A4" s="12">
        <v>20913</v>
      </c>
      <c r="B4" s="12">
        <v>20912</v>
      </c>
      <c r="C4" s="12" t="s">
        <v>81</v>
      </c>
      <c r="D4" s="12">
        <v>3</v>
      </c>
      <c r="E4" s="12">
        <v>112</v>
      </c>
      <c r="F4" s="12">
        <v>0.29676999999999998</v>
      </c>
      <c r="G4" s="12">
        <v>12</v>
      </c>
      <c r="H4" s="12" t="s">
        <v>82</v>
      </c>
      <c r="I4" s="12">
        <v>2409</v>
      </c>
      <c r="J4" s="12">
        <v>36</v>
      </c>
      <c r="K4" s="12">
        <v>0.89031000000000005</v>
      </c>
      <c r="L4" s="12">
        <v>3965.8733999999999</v>
      </c>
      <c r="M4" s="12">
        <v>0.14965999999999999</v>
      </c>
      <c r="N4" s="12">
        <v>6316.0610399999996</v>
      </c>
      <c r="O4" s="12">
        <v>26.76</v>
      </c>
      <c r="P4" s="12">
        <v>7315.3872099999999</v>
      </c>
      <c r="Q4" s="12">
        <v>0.75917000000000001</v>
      </c>
      <c r="R4" s="12">
        <v>12282.244140000001</v>
      </c>
      <c r="S4" s="12">
        <v>29.75</v>
      </c>
      <c r="T4" s="12">
        <v>13.7</v>
      </c>
      <c r="U4" s="12">
        <v>6498.5424800000001</v>
      </c>
      <c r="V4" s="12">
        <v>0.4496</v>
      </c>
      <c r="W4" s="12">
        <v>12871.056640000001</v>
      </c>
      <c r="X4" s="12">
        <v>26.24</v>
      </c>
      <c r="Y4" s="12">
        <v>2198.6755400000002</v>
      </c>
      <c r="Z4" s="12">
        <v>0.30423</v>
      </c>
      <c r="AA4" s="12">
        <v>6472.9247999999998</v>
      </c>
      <c r="AB4" s="12">
        <v>26.23</v>
      </c>
      <c r="AC4" s="12">
        <v>19978.478520000001</v>
      </c>
      <c r="AD4" s="12">
        <v>5929.0131799999999</v>
      </c>
      <c r="AE4" s="12">
        <v>37942.285159999999</v>
      </c>
      <c r="AF4" s="12">
        <v>300.82155999999998</v>
      </c>
      <c r="AG4" s="12">
        <v>7227</v>
      </c>
      <c r="AH4" s="12">
        <v>14454</v>
      </c>
      <c r="AI4" s="12">
        <v>9636</v>
      </c>
      <c r="AJ4" s="12">
        <v>26499</v>
      </c>
      <c r="AK4" s="28"/>
      <c r="AL4" s="5">
        <f t="shared" si="0"/>
        <v>0.29676999999999998</v>
      </c>
      <c r="AM4" s="13">
        <f t="shared" si="1"/>
        <v>29.75</v>
      </c>
      <c r="AN4" s="13">
        <f t="shared" si="2"/>
        <v>8.8289074999999997</v>
      </c>
      <c r="AO4" s="10">
        <f t="shared" si="3"/>
        <v>7227</v>
      </c>
      <c r="AP4" s="7">
        <f t="shared" si="4"/>
        <v>652.50094000579998</v>
      </c>
      <c r="AQ4" s="7">
        <f t="shared" si="5"/>
        <v>2144.7567899999999</v>
      </c>
      <c r="AR4" s="7">
        <f t="shared" si="6"/>
        <v>7.7842770999999997</v>
      </c>
      <c r="AS4" s="12">
        <f t="shared" si="7"/>
        <v>9636</v>
      </c>
      <c r="AT4" s="7">
        <f t="shared" si="8"/>
        <v>2170.9874623116998</v>
      </c>
      <c r="AU4" s="7">
        <f t="shared" si="9"/>
        <v>2859.6757199999997</v>
      </c>
      <c r="AV4" s="7">
        <f t="shared" si="10"/>
        <v>4.0657489999999994</v>
      </c>
      <c r="AW4" s="7">
        <f t="shared" si="11"/>
        <v>7.787244799999999</v>
      </c>
      <c r="AX4" s="7">
        <f t="shared" si="12"/>
        <v>7.9415652000000003</v>
      </c>
      <c r="AY4" s="10">
        <f t="shared" si="13"/>
        <v>57816</v>
      </c>
      <c r="AZ4" s="2">
        <f t="shared" si="14"/>
        <v>5929.0130703803998</v>
      </c>
      <c r="BA4" s="2">
        <f t="shared" si="15"/>
        <v>17158.054319999999</v>
      </c>
      <c r="BB4" s="12">
        <v>1</v>
      </c>
    </row>
    <row r="5" spans="1:54" x14ac:dyDescent="0.25">
      <c r="A5" s="12">
        <v>20913</v>
      </c>
      <c r="B5" s="12">
        <v>20915</v>
      </c>
      <c r="C5" s="12" t="s">
        <v>84</v>
      </c>
      <c r="D5" s="12">
        <v>3</v>
      </c>
      <c r="E5" s="12">
        <v>112</v>
      </c>
      <c r="F5" s="12">
        <v>0.67464000000000002</v>
      </c>
      <c r="G5" s="12">
        <v>12</v>
      </c>
      <c r="H5" s="12" t="s">
        <v>82</v>
      </c>
      <c r="I5" s="12">
        <v>2409</v>
      </c>
      <c r="J5" s="12">
        <v>36</v>
      </c>
      <c r="K5" s="12">
        <v>2.0239199999999999</v>
      </c>
      <c r="L5" s="12">
        <v>2523.8522899999998</v>
      </c>
      <c r="M5" s="12">
        <v>9.5240000000000005E-2</v>
      </c>
      <c r="N5" s="12">
        <v>6604.7343799999999</v>
      </c>
      <c r="O5" s="12">
        <v>28.69</v>
      </c>
      <c r="P5" s="12">
        <v>5276.9760699999997</v>
      </c>
      <c r="Q5" s="12">
        <v>0.54762999999999995</v>
      </c>
      <c r="R5" s="12">
        <v>12840.39551</v>
      </c>
      <c r="S5" s="12">
        <v>29.75</v>
      </c>
      <c r="T5" s="12">
        <v>22.25</v>
      </c>
      <c r="U5" s="12">
        <v>6740.1010699999997</v>
      </c>
      <c r="V5" s="12">
        <v>0.46631</v>
      </c>
      <c r="W5" s="12">
        <v>13576.702149999999</v>
      </c>
      <c r="X5" s="12">
        <v>28.37</v>
      </c>
      <c r="Y5" s="12">
        <v>4480.6543000000001</v>
      </c>
      <c r="Z5" s="12">
        <v>0.61999000000000004</v>
      </c>
      <c r="AA5" s="12">
        <v>6799.1767600000003</v>
      </c>
      <c r="AB5" s="12">
        <v>23.99</v>
      </c>
      <c r="AC5" s="12">
        <v>19021.583979999999</v>
      </c>
      <c r="AD5" s="12">
        <v>12832.721680000001</v>
      </c>
      <c r="AE5" s="12">
        <v>39821.007810000003</v>
      </c>
      <c r="AF5" s="12">
        <v>505.63422000000003</v>
      </c>
      <c r="AG5" s="12">
        <v>7227</v>
      </c>
      <c r="AH5" s="12">
        <v>14454</v>
      </c>
      <c r="AI5" s="12">
        <v>9636</v>
      </c>
      <c r="AJ5" s="12">
        <v>26499</v>
      </c>
      <c r="AK5" s="28"/>
      <c r="AL5" s="5">
        <f t="shared" si="0"/>
        <v>0.67464000000000002</v>
      </c>
      <c r="AM5" s="13">
        <f t="shared" si="1"/>
        <v>29.75</v>
      </c>
      <c r="AN5" s="13">
        <f t="shared" si="2"/>
        <v>20.070540000000001</v>
      </c>
      <c r="AO5" s="10">
        <f t="shared" si="3"/>
        <v>7227</v>
      </c>
      <c r="AP5" s="7">
        <f t="shared" si="4"/>
        <v>3022.8286169520002</v>
      </c>
      <c r="AQ5" s="7">
        <f t="shared" si="5"/>
        <v>4875.6232799999998</v>
      </c>
      <c r="AR5" s="7">
        <f t="shared" si="6"/>
        <v>16.184613599999999</v>
      </c>
      <c r="AS5" s="12">
        <f t="shared" si="7"/>
        <v>9636</v>
      </c>
      <c r="AT5" s="7">
        <f t="shared" si="8"/>
        <v>3560.0591358647998</v>
      </c>
      <c r="AU5" s="7">
        <f t="shared" si="9"/>
        <v>6500.83104</v>
      </c>
      <c r="AV5" s="7">
        <f t="shared" si="10"/>
        <v>15.01074</v>
      </c>
      <c r="AW5" s="7">
        <f t="shared" si="11"/>
        <v>19.139536800000002</v>
      </c>
      <c r="AX5" s="7">
        <f t="shared" si="12"/>
        <v>19.3554216</v>
      </c>
      <c r="AY5" s="10">
        <f t="shared" si="13"/>
        <v>57816</v>
      </c>
      <c r="AZ5" s="2">
        <f t="shared" si="14"/>
        <v>12832.721416267201</v>
      </c>
      <c r="BA5" s="2">
        <f t="shared" si="15"/>
        <v>39004.986239999998</v>
      </c>
      <c r="BB5" s="12">
        <v>1</v>
      </c>
    </row>
    <row r="6" spans="1:54" x14ac:dyDescent="0.25">
      <c r="A6" s="12">
        <v>20915</v>
      </c>
      <c r="B6" s="12">
        <v>20913</v>
      </c>
      <c r="C6" s="12" t="s">
        <v>84</v>
      </c>
      <c r="D6" s="12">
        <v>3</v>
      </c>
      <c r="E6" s="12">
        <v>112</v>
      </c>
      <c r="F6" s="12">
        <v>0.67464000000000002</v>
      </c>
      <c r="G6" s="12">
        <v>12</v>
      </c>
      <c r="H6" s="12" t="s">
        <v>82</v>
      </c>
      <c r="I6" s="12">
        <v>2409</v>
      </c>
      <c r="J6" s="12">
        <v>36</v>
      </c>
      <c r="K6" s="12">
        <v>2.0239199999999999</v>
      </c>
      <c r="L6" s="12">
        <v>4080.8824</v>
      </c>
      <c r="M6" s="12">
        <v>0.154</v>
      </c>
      <c r="N6" s="12">
        <v>6604.7343799999999</v>
      </c>
      <c r="O6" s="12">
        <v>28.65</v>
      </c>
      <c r="P6" s="12">
        <v>7563.4194299999999</v>
      </c>
      <c r="Q6" s="12">
        <v>0.78491</v>
      </c>
      <c r="R6" s="12">
        <v>12840.39551</v>
      </c>
      <c r="S6" s="12">
        <v>29.75</v>
      </c>
      <c r="T6" s="12">
        <v>16.55</v>
      </c>
      <c r="U6" s="12">
        <v>6836.60059</v>
      </c>
      <c r="V6" s="12">
        <v>0.47299000000000002</v>
      </c>
      <c r="W6" s="12">
        <v>13576.702149999999</v>
      </c>
      <c r="X6" s="12">
        <v>28.36</v>
      </c>
      <c r="Y6" s="12">
        <v>2318.5224600000001</v>
      </c>
      <c r="Z6" s="12">
        <v>0.32080999999999998</v>
      </c>
      <c r="AA6" s="12">
        <v>6799.1767600000003</v>
      </c>
      <c r="AB6" s="12">
        <v>28.34</v>
      </c>
      <c r="AC6" s="12">
        <v>20799.425780000001</v>
      </c>
      <c r="AD6" s="12">
        <v>14032.124019999999</v>
      </c>
      <c r="AE6" s="12">
        <v>39821.007810000003</v>
      </c>
      <c r="AF6" s="12">
        <v>622.23346000000004</v>
      </c>
      <c r="AG6" s="12">
        <v>7227</v>
      </c>
      <c r="AH6" s="12">
        <v>14454</v>
      </c>
      <c r="AI6" s="12">
        <v>9636</v>
      </c>
      <c r="AJ6" s="12">
        <v>26499</v>
      </c>
      <c r="AK6" s="28"/>
      <c r="AL6" s="5">
        <f t="shared" ref="AL6:AL69" si="16">F6</f>
        <v>0.67464000000000002</v>
      </c>
      <c r="AM6" s="13">
        <f t="shared" ref="AM6:AM69" si="17">S6</f>
        <v>29.75</v>
      </c>
      <c r="AN6" s="13">
        <f t="shared" ref="AN6:AN69" si="18">AM6*AL6</f>
        <v>20.070540000000001</v>
      </c>
      <c r="AO6" s="10">
        <f t="shared" ref="AO6:AO69" si="19">I6*3</f>
        <v>7227</v>
      </c>
      <c r="AP6" s="7">
        <f t="shared" ref="AP6:AP69" si="20">AL6*Y6</f>
        <v>1564.1679924144</v>
      </c>
      <c r="AQ6" s="7">
        <f t="shared" ref="AQ6:AQ69" si="21">AL6*AO6</f>
        <v>4875.6232799999998</v>
      </c>
      <c r="AR6" s="7">
        <f t="shared" ref="AR6:AR69" si="22">AL6*AB6</f>
        <v>19.119297599999999</v>
      </c>
      <c r="AS6" s="12">
        <f t="shared" ref="AS6:AS69" si="23">I6*4</f>
        <v>9636</v>
      </c>
      <c r="AT6" s="7">
        <f t="shared" ref="AT6:AT69" si="24">AL6*P6</f>
        <v>5102.5852842552003</v>
      </c>
      <c r="AU6" s="7">
        <f t="shared" ref="AU6:AU69" si="25">AL6*AS6</f>
        <v>6500.83104</v>
      </c>
      <c r="AV6" s="7">
        <f t="shared" ref="AV6:AV69" si="26">AL6*T6</f>
        <v>11.165292000000001</v>
      </c>
      <c r="AW6" s="7">
        <f t="shared" ref="AW6:AW69" si="27">X6*AL6</f>
        <v>19.132790400000001</v>
      </c>
      <c r="AX6" s="7">
        <f t="shared" ref="AX6:AX69" si="28">O6*AL6</f>
        <v>19.328436</v>
      </c>
      <c r="AY6" s="10">
        <f t="shared" ref="AY6:AY69" si="29">I6*24</f>
        <v>57816</v>
      </c>
      <c r="AZ6" s="2">
        <f t="shared" ref="AZ6:AZ69" si="30">AC6*AL6</f>
        <v>14032.124608219201</v>
      </c>
      <c r="BA6" s="2">
        <f t="shared" ref="BA6:BA69" si="31">AY6*AL6</f>
        <v>39004.986239999998</v>
      </c>
      <c r="BB6" s="12">
        <v>1</v>
      </c>
    </row>
    <row r="7" spans="1:54" x14ac:dyDescent="0.25">
      <c r="A7" s="12">
        <v>29668</v>
      </c>
      <c r="B7" s="12">
        <v>29684</v>
      </c>
      <c r="C7" s="12" t="s">
        <v>85</v>
      </c>
      <c r="D7" s="12">
        <v>2</v>
      </c>
      <c r="E7" s="12">
        <v>812</v>
      </c>
      <c r="F7" s="12">
        <v>0.40561999999999998</v>
      </c>
      <c r="G7" s="12">
        <v>12</v>
      </c>
      <c r="H7" s="12" t="s">
        <v>86</v>
      </c>
      <c r="I7" s="12">
        <v>1650</v>
      </c>
      <c r="J7" s="12">
        <v>36</v>
      </c>
      <c r="K7" s="12">
        <v>0.81125000000000003</v>
      </c>
      <c r="L7" s="12">
        <v>2207.94263</v>
      </c>
      <c r="M7" s="12">
        <v>0.12164999999999999</v>
      </c>
      <c r="N7" s="12">
        <v>4080.25146</v>
      </c>
      <c r="O7" s="12">
        <v>27.72</v>
      </c>
      <c r="P7" s="12">
        <v>4357.9726600000004</v>
      </c>
      <c r="Q7" s="12">
        <v>0.6603</v>
      </c>
      <c r="R7" s="12">
        <v>8790.21191</v>
      </c>
      <c r="S7" s="12">
        <v>29.75</v>
      </c>
      <c r="T7" s="12">
        <v>17.989999999999998</v>
      </c>
      <c r="U7" s="12">
        <v>4068.6374500000002</v>
      </c>
      <c r="V7" s="12">
        <v>0.41097</v>
      </c>
      <c r="W7" s="12">
        <v>8081.0874000000003</v>
      </c>
      <c r="X7" s="12">
        <v>27.38</v>
      </c>
      <c r="Y7" s="12">
        <v>2493.1140099999998</v>
      </c>
      <c r="Z7" s="12">
        <v>0.50366</v>
      </c>
      <c r="AA7" s="12">
        <v>4999.0439500000002</v>
      </c>
      <c r="AB7" s="12">
        <v>25.85</v>
      </c>
      <c r="AC7" s="12">
        <v>13127.66699</v>
      </c>
      <c r="AD7" s="12">
        <v>5324.8828100000001</v>
      </c>
      <c r="AE7" s="12">
        <v>25950.59375</v>
      </c>
      <c r="AF7" s="12">
        <v>229.96391</v>
      </c>
      <c r="AG7" s="12">
        <v>4950</v>
      </c>
      <c r="AH7" s="12">
        <v>9900</v>
      </c>
      <c r="AI7" s="12">
        <v>6600</v>
      </c>
      <c r="AJ7" s="12">
        <v>18150</v>
      </c>
      <c r="AK7" s="28"/>
      <c r="AL7" s="5">
        <f t="shared" si="16"/>
        <v>0.40561999999999998</v>
      </c>
      <c r="AM7" s="13">
        <f t="shared" si="17"/>
        <v>29.75</v>
      </c>
      <c r="AN7" s="13">
        <f t="shared" si="18"/>
        <v>12.067195</v>
      </c>
      <c r="AO7" s="10">
        <f t="shared" si="19"/>
        <v>4950</v>
      </c>
      <c r="AP7" s="7">
        <f t="shared" si="20"/>
        <v>1011.2569047361999</v>
      </c>
      <c r="AQ7" s="7">
        <f t="shared" si="21"/>
        <v>2007.819</v>
      </c>
      <c r="AR7" s="7">
        <f t="shared" si="22"/>
        <v>10.485277</v>
      </c>
      <c r="AS7" s="12">
        <f t="shared" si="23"/>
        <v>6600</v>
      </c>
      <c r="AT7" s="7">
        <f t="shared" si="24"/>
        <v>1767.6808703491999</v>
      </c>
      <c r="AU7" s="7">
        <f t="shared" si="25"/>
        <v>2677.0920000000001</v>
      </c>
      <c r="AV7" s="7">
        <f t="shared" si="26"/>
        <v>7.2971037999999986</v>
      </c>
      <c r="AW7" s="7">
        <f t="shared" si="27"/>
        <v>11.105875599999999</v>
      </c>
      <c r="AX7" s="7">
        <f t="shared" si="28"/>
        <v>11.243786399999999</v>
      </c>
      <c r="AY7" s="10">
        <f t="shared" si="29"/>
        <v>39600</v>
      </c>
      <c r="AZ7" s="2">
        <f t="shared" si="30"/>
        <v>5324.8442844838</v>
      </c>
      <c r="BA7" s="2">
        <f t="shared" si="31"/>
        <v>16062.552</v>
      </c>
      <c r="BB7" s="12">
        <v>1</v>
      </c>
    </row>
    <row r="8" spans="1:54" x14ac:dyDescent="0.25">
      <c r="A8" s="12">
        <v>29668</v>
      </c>
      <c r="B8" s="12">
        <v>29685</v>
      </c>
      <c r="C8" s="12" t="s">
        <v>87</v>
      </c>
      <c r="D8" s="12">
        <v>2</v>
      </c>
      <c r="E8" s="12">
        <v>812</v>
      </c>
      <c r="F8" s="12">
        <v>0.66622999999999999</v>
      </c>
      <c r="G8" s="12">
        <v>12</v>
      </c>
      <c r="H8" s="12" t="s">
        <v>86</v>
      </c>
      <c r="I8" s="12">
        <v>1650</v>
      </c>
      <c r="J8" s="12">
        <v>36</v>
      </c>
      <c r="K8" s="12">
        <v>1.33246</v>
      </c>
      <c r="L8" s="12">
        <v>1770.96191</v>
      </c>
      <c r="M8" s="12">
        <v>9.7570000000000004E-2</v>
      </c>
      <c r="N8" s="12">
        <v>4424.1396500000001</v>
      </c>
      <c r="O8" s="12">
        <v>28.69</v>
      </c>
      <c r="P8" s="12">
        <v>4325.4448199999997</v>
      </c>
      <c r="Q8" s="12">
        <v>0.65537000000000001</v>
      </c>
      <c r="R8" s="12">
        <v>9525.0273400000005</v>
      </c>
      <c r="S8" s="12">
        <v>29.75</v>
      </c>
      <c r="T8" s="12">
        <v>20.420000000000002</v>
      </c>
      <c r="U8" s="12">
        <v>4291.0771500000001</v>
      </c>
      <c r="V8" s="12">
        <v>0.43343999999999999</v>
      </c>
      <c r="W8" s="12">
        <v>8443.2412100000001</v>
      </c>
      <c r="X8" s="12">
        <v>28.43</v>
      </c>
      <c r="Y8" s="12">
        <v>3522.5671400000001</v>
      </c>
      <c r="Z8" s="12">
        <v>0.71162999999999998</v>
      </c>
      <c r="AA8" s="12">
        <v>5616.84375</v>
      </c>
      <c r="AB8" s="12">
        <v>23.09</v>
      </c>
      <c r="AC8" s="12">
        <v>13910.05078</v>
      </c>
      <c r="AD8" s="12">
        <v>9267.2939499999993</v>
      </c>
      <c r="AE8" s="12">
        <v>28009.251950000002</v>
      </c>
      <c r="AF8" s="12">
        <v>384.44430999999997</v>
      </c>
      <c r="AG8" s="12">
        <v>4950</v>
      </c>
      <c r="AH8" s="12">
        <v>9900</v>
      </c>
      <c r="AI8" s="12">
        <v>6600</v>
      </c>
      <c r="AJ8" s="12">
        <v>18150</v>
      </c>
      <c r="AK8" s="28"/>
      <c r="AL8" s="5">
        <f t="shared" si="16"/>
        <v>0.66622999999999999</v>
      </c>
      <c r="AM8" s="13">
        <f t="shared" si="17"/>
        <v>29.75</v>
      </c>
      <c r="AN8" s="13">
        <f t="shared" si="18"/>
        <v>19.820342499999999</v>
      </c>
      <c r="AO8" s="10">
        <f t="shared" si="19"/>
        <v>4950</v>
      </c>
      <c r="AP8" s="7">
        <f t="shared" si="20"/>
        <v>2346.8399056822</v>
      </c>
      <c r="AQ8" s="7">
        <f t="shared" si="21"/>
        <v>3297.8384999999998</v>
      </c>
      <c r="AR8" s="7">
        <f t="shared" si="22"/>
        <v>15.3832507</v>
      </c>
      <c r="AS8" s="12">
        <f t="shared" si="23"/>
        <v>6600</v>
      </c>
      <c r="AT8" s="7">
        <f t="shared" si="24"/>
        <v>2881.7411024285998</v>
      </c>
      <c r="AU8" s="7">
        <f t="shared" si="25"/>
        <v>4397.1179999999995</v>
      </c>
      <c r="AV8" s="7">
        <f t="shared" si="26"/>
        <v>13.6044166</v>
      </c>
      <c r="AW8" s="7">
        <f t="shared" si="27"/>
        <v>18.9409189</v>
      </c>
      <c r="AX8" s="7">
        <f t="shared" si="28"/>
        <v>19.114138700000002</v>
      </c>
      <c r="AY8" s="10">
        <f t="shared" si="29"/>
        <v>39600</v>
      </c>
      <c r="AZ8" s="2">
        <f t="shared" si="30"/>
        <v>9267.2931311594002</v>
      </c>
      <c r="BA8" s="2">
        <f t="shared" si="31"/>
        <v>26382.707999999999</v>
      </c>
      <c r="BB8" s="12">
        <v>1</v>
      </c>
    </row>
    <row r="9" spans="1:54" x14ac:dyDescent="0.25">
      <c r="A9" s="12">
        <v>29679</v>
      </c>
      <c r="B9" s="12">
        <v>29769</v>
      </c>
      <c r="C9" s="12" t="s">
        <v>88</v>
      </c>
      <c r="D9" s="12">
        <v>2</v>
      </c>
      <c r="E9" s="12">
        <v>812</v>
      </c>
      <c r="F9" s="12">
        <v>0.23780999999999999</v>
      </c>
      <c r="G9" s="12">
        <v>12</v>
      </c>
      <c r="H9" s="12" t="s">
        <v>89</v>
      </c>
      <c r="I9" s="12">
        <v>1633</v>
      </c>
      <c r="J9" s="12">
        <v>46</v>
      </c>
      <c r="K9" s="12">
        <v>0.47561999999999999</v>
      </c>
      <c r="L9" s="12">
        <v>1371.1076700000001</v>
      </c>
      <c r="M9" s="12">
        <v>7.6329999999999995E-2</v>
      </c>
      <c r="N9" s="12">
        <v>2718.7268100000001</v>
      </c>
      <c r="O9" s="12">
        <v>33.909999999999997</v>
      </c>
      <c r="P9" s="12">
        <v>2697.79565</v>
      </c>
      <c r="Q9" s="12">
        <v>0.41300999999999999</v>
      </c>
      <c r="R9" s="12">
        <v>5190.0830100000003</v>
      </c>
      <c r="S9" s="12">
        <v>40.5</v>
      </c>
      <c r="T9" s="12">
        <v>26.88</v>
      </c>
      <c r="U9" s="12">
        <v>2715.1164600000002</v>
      </c>
      <c r="V9" s="12">
        <v>0.27711000000000002</v>
      </c>
      <c r="W9" s="12">
        <v>5440.7353499999999</v>
      </c>
      <c r="X9" s="12">
        <v>33.369999999999997</v>
      </c>
      <c r="Y9" s="12">
        <v>1159.6955599999999</v>
      </c>
      <c r="Z9" s="12">
        <v>0.23672000000000001</v>
      </c>
      <c r="AA9" s="12">
        <v>2570.7229000000002</v>
      </c>
      <c r="AB9" s="12">
        <v>33.090000000000003</v>
      </c>
      <c r="AC9" s="12">
        <v>7943.71533</v>
      </c>
      <c r="AD9" s="12">
        <v>1889.0949700000001</v>
      </c>
      <c r="AE9" s="12">
        <v>15920.26758</v>
      </c>
      <c r="AF9" s="12">
        <v>61.166840000000001</v>
      </c>
      <c r="AG9" s="12">
        <v>4899</v>
      </c>
      <c r="AH9" s="12">
        <v>9798</v>
      </c>
      <c r="AI9" s="12">
        <v>6532</v>
      </c>
      <c r="AJ9" s="12">
        <v>17963</v>
      </c>
      <c r="AK9" s="28"/>
      <c r="AL9" s="5">
        <f t="shared" si="16"/>
        <v>0.23780999999999999</v>
      </c>
      <c r="AM9" s="13">
        <f t="shared" si="17"/>
        <v>40.5</v>
      </c>
      <c r="AN9" s="13">
        <f t="shared" si="18"/>
        <v>9.6313049999999993</v>
      </c>
      <c r="AO9" s="10">
        <f t="shared" si="19"/>
        <v>4899</v>
      </c>
      <c r="AP9" s="7">
        <f t="shared" si="20"/>
        <v>275.78720112359997</v>
      </c>
      <c r="AQ9" s="7">
        <f t="shared" si="21"/>
        <v>1165.0311899999999</v>
      </c>
      <c r="AR9" s="7">
        <f t="shared" si="22"/>
        <v>7.8691329000000003</v>
      </c>
      <c r="AS9" s="12">
        <f t="shared" si="23"/>
        <v>6532</v>
      </c>
      <c r="AT9" s="7">
        <f t="shared" si="24"/>
        <v>641.56278352649997</v>
      </c>
      <c r="AU9" s="7">
        <f t="shared" si="25"/>
        <v>1553.37492</v>
      </c>
      <c r="AV9" s="7">
        <f t="shared" si="26"/>
        <v>6.3923327999999993</v>
      </c>
      <c r="AW9" s="7">
        <f t="shared" si="27"/>
        <v>7.935719699999999</v>
      </c>
      <c r="AX9" s="7">
        <f t="shared" si="28"/>
        <v>8.0641370999999982</v>
      </c>
      <c r="AY9" s="10">
        <f t="shared" si="29"/>
        <v>39192</v>
      </c>
      <c r="AZ9" s="2">
        <f t="shared" si="30"/>
        <v>1889.0949426273</v>
      </c>
      <c r="BA9" s="2">
        <f t="shared" si="31"/>
        <v>9320.2495199999994</v>
      </c>
      <c r="BB9" s="12">
        <v>1</v>
      </c>
    </row>
    <row r="10" spans="1:54" x14ac:dyDescent="0.25">
      <c r="A10" s="12">
        <v>29679</v>
      </c>
      <c r="B10" s="12">
        <v>33190</v>
      </c>
      <c r="C10" s="12" t="s">
        <v>90</v>
      </c>
      <c r="D10" s="12">
        <v>2</v>
      </c>
      <c r="E10" s="12">
        <v>812</v>
      </c>
      <c r="F10" s="12">
        <v>0.56072</v>
      </c>
      <c r="G10" s="12">
        <v>12</v>
      </c>
      <c r="H10" s="12" t="s">
        <v>89</v>
      </c>
      <c r="I10" s="12">
        <v>1633</v>
      </c>
      <c r="J10" s="12">
        <v>46</v>
      </c>
      <c r="K10" s="12">
        <v>1.12144</v>
      </c>
      <c r="L10" s="12">
        <v>1202.72192</v>
      </c>
      <c r="M10" s="12">
        <v>6.6960000000000006E-2</v>
      </c>
      <c r="N10" s="12">
        <v>2448.4348100000002</v>
      </c>
      <c r="O10" s="12">
        <v>37.9</v>
      </c>
      <c r="P10" s="12">
        <v>2254.4038099999998</v>
      </c>
      <c r="Q10" s="12">
        <v>0.34512999999999999</v>
      </c>
      <c r="R10" s="12">
        <v>4760.4033200000003</v>
      </c>
      <c r="S10" s="12">
        <v>40.5</v>
      </c>
      <c r="T10" s="12">
        <v>35.840000000000003</v>
      </c>
      <c r="U10" s="12">
        <v>2460.1450199999999</v>
      </c>
      <c r="V10" s="12">
        <v>0.25108999999999998</v>
      </c>
      <c r="W10" s="12">
        <v>4926.2651400000004</v>
      </c>
      <c r="X10" s="12">
        <v>37.619999999999997</v>
      </c>
      <c r="Y10" s="12">
        <v>1355.9453100000001</v>
      </c>
      <c r="Z10" s="12">
        <v>0.27678000000000003</v>
      </c>
      <c r="AA10" s="12">
        <v>2415.3046899999999</v>
      </c>
      <c r="AB10" s="12">
        <v>37.29</v>
      </c>
      <c r="AC10" s="12">
        <v>7273.2158200000003</v>
      </c>
      <c r="AD10" s="12">
        <v>4078.2377900000001</v>
      </c>
      <c r="AE10" s="12">
        <v>14550.4082</v>
      </c>
      <c r="AF10" s="12">
        <v>110.12135000000001</v>
      </c>
      <c r="AG10" s="12">
        <v>4899</v>
      </c>
      <c r="AH10" s="12">
        <v>9798</v>
      </c>
      <c r="AI10" s="12">
        <v>6532</v>
      </c>
      <c r="AJ10" s="12">
        <v>17963</v>
      </c>
      <c r="AK10" s="28"/>
      <c r="AL10" s="5">
        <f t="shared" si="16"/>
        <v>0.56072</v>
      </c>
      <c r="AM10" s="13">
        <f t="shared" si="17"/>
        <v>40.5</v>
      </c>
      <c r="AN10" s="13">
        <f t="shared" si="18"/>
        <v>22.709160000000001</v>
      </c>
      <c r="AO10" s="10">
        <f t="shared" si="19"/>
        <v>4899</v>
      </c>
      <c r="AP10" s="7">
        <f t="shared" si="20"/>
        <v>760.30565422320001</v>
      </c>
      <c r="AQ10" s="7">
        <f t="shared" si="21"/>
        <v>2746.9672799999998</v>
      </c>
      <c r="AR10" s="7">
        <f t="shared" si="22"/>
        <v>20.9092488</v>
      </c>
      <c r="AS10" s="12">
        <f t="shared" si="23"/>
        <v>6532</v>
      </c>
      <c r="AT10" s="7">
        <f t="shared" si="24"/>
        <v>1264.0893043432</v>
      </c>
      <c r="AU10" s="7">
        <f t="shared" si="25"/>
        <v>3662.6230399999999</v>
      </c>
      <c r="AV10" s="7">
        <f t="shared" si="26"/>
        <v>20.096204800000002</v>
      </c>
      <c r="AW10" s="7">
        <f t="shared" si="27"/>
        <v>21.094286399999998</v>
      </c>
      <c r="AX10" s="7">
        <f t="shared" si="28"/>
        <v>21.251287999999999</v>
      </c>
      <c r="AY10" s="10">
        <f t="shared" si="29"/>
        <v>39192</v>
      </c>
      <c r="AZ10" s="2">
        <f t="shared" si="30"/>
        <v>4078.2375745904001</v>
      </c>
      <c r="BA10" s="2">
        <f t="shared" si="31"/>
        <v>21975.738239999999</v>
      </c>
      <c r="BB10" s="12">
        <v>1</v>
      </c>
    </row>
    <row r="11" spans="1:54" x14ac:dyDescent="0.25">
      <c r="A11" s="12">
        <v>29680</v>
      </c>
      <c r="B11" s="12">
        <v>29681</v>
      </c>
      <c r="C11" s="12" t="s">
        <v>91</v>
      </c>
      <c r="D11" s="12">
        <v>1</v>
      </c>
      <c r="E11" s="12">
        <v>817</v>
      </c>
      <c r="F11" s="12">
        <v>0.65942000000000001</v>
      </c>
      <c r="G11" s="12">
        <v>17</v>
      </c>
      <c r="H11" s="12" t="s">
        <v>92</v>
      </c>
      <c r="I11" s="12">
        <v>589</v>
      </c>
      <c r="J11" s="12">
        <v>47</v>
      </c>
      <c r="K11" s="12">
        <v>0.65942000000000001</v>
      </c>
      <c r="L11" s="12">
        <v>631.97649999999999</v>
      </c>
      <c r="M11" s="12">
        <v>9.7540000000000002E-2</v>
      </c>
      <c r="N11" s="12">
        <v>1037.0189</v>
      </c>
      <c r="O11" s="12">
        <v>32.590000000000003</v>
      </c>
      <c r="P11" s="12">
        <v>1072.02576</v>
      </c>
      <c r="Q11" s="12">
        <v>0.45501999999999998</v>
      </c>
      <c r="R11" s="12">
        <v>1994.3527799999999</v>
      </c>
      <c r="S11" s="12">
        <v>36</v>
      </c>
      <c r="T11" s="12">
        <v>28.87</v>
      </c>
      <c r="U11" s="12">
        <v>898.89801</v>
      </c>
      <c r="V11" s="12">
        <v>0.25435999999999998</v>
      </c>
      <c r="W11" s="12">
        <v>1897.8127400000001</v>
      </c>
      <c r="X11" s="12">
        <v>32.380000000000003</v>
      </c>
      <c r="Y11" s="12">
        <v>491.95562999999999</v>
      </c>
      <c r="Z11" s="12">
        <v>0.27840999999999999</v>
      </c>
      <c r="AA11" s="12">
        <v>1158.6707799999999</v>
      </c>
      <c r="AB11" s="12">
        <v>32.1</v>
      </c>
      <c r="AC11" s="12">
        <v>3094.8559599999999</v>
      </c>
      <c r="AD11" s="12">
        <v>2040.81567</v>
      </c>
      <c r="AE11" s="12">
        <v>6087.8549800000001</v>
      </c>
      <c r="AF11" s="12">
        <v>65.685810000000004</v>
      </c>
      <c r="AG11" s="12">
        <v>1767</v>
      </c>
      <c r="AH11" s="12">
        <v>3534</v>
      </c>
      <c r="AI11" s="12">
        <v>2356</v>
      </c>
      <c r="AJ11" s="12">
        <v>6479</v>
      </c>
      <c r="AK11" s="28"/>
      <c r="AL11" s="5">
        <f t="shared" si="16"/>
        <v>0.65942000000000001</v>
      </c>
      <c r="AM11" s="13">
        <f t="shared" si="17"/>
        <v>36</v>
      </c>
      <c r="AN11" s="13">
        <f t="shared" si="18"/>
        <v>23.73912</v>
      </c>
      <c r="AO11" s="10">
        <f t="shared" si="19"/>
        <v>1767</v>
      </c>
      <c r="AP11" s="7">
        <f t="shared" si="20"/>
        <v>324.4053815346</v>
      </c>
      <c r="AQ11" s="7">
        <f t="shared" si="21"/>
        <v>1165.19514</v>
      </c>
      <c r="AR11" s="7">
        <f t="shared" si="22"/>
        <v>21.167382</v>
      </c>
      <c r="AS11" s="12">
        <f t="shared" si="23"/>
        <v>2356</v>
      </c>
      <c r="AT11" s="7">
        <f t="shared" si="24"/>
        <v>706.91522665920002</v>
      </c>
      <c r="AU11" s="7">
        <f t="shared" si="25"/>
        <v>1553.5935200000001</v>
      </c>
      <c r="AV11" s="7">
        <f t="shared" si="26"/>
        <v>19.037455400000002</v>
      </c>
      <c r="AW11" s="7">
        <f t="shared" si="27"/>
        <v>21.352019600000002</v>
      </c>
      <c r="AX11" s="7">
        <f t="shared" si="28"/>
        <v>21.490497800000004</v>
      </c>
      <c r="AY11" s="10">
        <f t="shared" si="29"/>
        <v>14136</v>
      </c>
      <c r="AZ11" s="2">
        <f t="shared" si="30"/>
        <v>2040.8099171432</v>
      </c>
      <c r="BA11" s="2">
        <f t="shared" si="31"/>
        <v>9321.5611200000003</v>
      </c>
      <c r="BB11" s="12">
        <v>1</v>
      </c>
    </row>
    <row r="12" spans="1:54" x14ac:dyDescent="0.25">
      <c r="A12" s="12">
        <v>29680</v>
      </c>
      <c r="B12" s="12">
        <v>39490</v>
      </c>
      <c r="C12" s="12" t="s">
        <v>93</v>
      </c>
      <c r="D12" s="12">
        <v>2</v>
      </c>
      <c r="E12" s="12">
        <v>812</v>
      </c>
      <c r="F12" s="12">
        <v>0.22592000000000001</v>
      </c>
      <c r="G12" s="12">
        <v>12</v>
      </c>
      <c r="H12" s="12" t="s">
        <v>86</v>
      </c>
      <c r="I12" s="12">
        <v>1650</v>
      </c>
      <c r="J12" s="12">
        <v>36</v>
      </c>
      <c r="K12" s="12">
        <v>0.45184000000000002</v>
      </c>
      <c r="L12" s="12">
        <v>1442.69055</v>
      </c>
      <c r="M12" s="12">
        <v>7.9490000000000005E-2</v>
      </c>
      <c r="N12" s="12">
        <v>3064.3925800000002</v>
      </c>
      <c r="O12" s="12">
        <v>26.03</v>
      </c>
      <c r="P12" s="12">
        <v>3521.0761699999998</v>
      </c>
      <c r="Q12" s="12">
        <v>0.53349999999999997</v>
      </c>
      <c r="R12" s="12">
        <v>6572.8632799999996</v>
      </c>
      <c r="S12" s="12">
        <v>29.75</v>
      </c>
      <c r="T12" s="12">
        <v>16.649999999999999</v>
      </c>
      <c r="U12" s="12">
        <v>2998.4677700000002</v>
      </c>
      <c r="V12" s="12">
        <v>0.30287999999999998</v>
      </c>
      <c r="W12" s="12">
        <v>6060.4882799999996</v>
      </c>
      <c r="X12" s="12">
        <v>25.68</v>
      </c>
      <c r="Y12" s="12">
        <v>1553.85339</v>
      </c>
      <c r="Z12" s="12">
        <v>0.31391000000000002</v>
      </c>
      <c r="AA12" s="12">
        <v>3550.47363</v>
      </c>
      <c r="AB12" s="12">
        <v>25.29</v>
      </c>
      <c r="AC12" s="12">
        <v>9516.0878900000007</v>
      </c>
      <c r="AD12" s="12">
        <v>2149.8854999999999</v>
      </c>
      <c r="AE12" s="12">
        <v>19248.21875</v>
      </c>
      <c r="AF12" s="12">
        <v>100.55849000000001</v>
      </c>
      <c r="AG12" s="12">
        <v>4950</v>
      </c>
      <c r="AH12" s="12">
        <v>9900</v>
      </c>
      <c r="AI12" s="12">
        <v>6600</v>
      </c>
      <c r="AJ12" s="12">
        <v>18150</v>
      </c>
      <c r="AK12" s="28"/>
      <c r="AL12" s="5">
        <f t="shared" si="16"/>
        <v>0.22592000000000001</v>
      </c>
      <c r="AM12" s="13">
        <f t="shared" si="17"/>
        <v>29.75</v>
      </c>
      <c r="AN12" s="13">
        <f t="shared" si="18"/>
        <v>6.72112</v>
      </c>
      <c r="AO12" s="10">
        <f t="shared" si="19"/>
        <v>4950</v>
      </c>
      <c r="AP12" s="7">
        <f t="shared" si="20"/>
        <v>351.04655786879999</v>
      </c>
      <c r="AQ12" s="7">
        <f t="shared" si="21"/>
        <v>1118.3040000000001</v>
      </c>
      <c r="AR12" s="7">
        <f t="shared" si="22"/>
        <v>5.7135167999999998</v>
      </c>
      <c r="AS12" s="12">
        <f t="shared" si="23"/>
        <v>6600</v>
      </c>
      <c r="AT12" s="7">
        <f t="shared" si="24"/>
        <v>795.48152832639994</v>
      </c>
      <c r="AU12" s="7">
        <f t="shared" si="25"/>
        <v>1491.0720000000001</v>
      </c>
      <c r="AV12" s="7">
        <f t="shared" si="26"/>
        <v>3.761568</v>
      </c>
      <c r="AW12" s="7">
        <f t="shared" si="27"/>
        <v>5.8016256000000004</v>
      </c>
      <c r="AX12" s="7">
        <f t="shared" si="28"/>
        <v>5.8806976000000004</v>
      </c>
      <c r="AY12" s="10">
        <f t="shared" si="29"/>
        <v>39600</v>
      </c>
      <c r="AZ12" s="2">
        <f t="shared" si="30"/>
        <v>2149.8745761088003</v>
      </c>
      <c r="BA12" s="2">
        <f t="shared" si="31"/>
        <v>8946.4320000000007</v>
      </c>
      <c r="BB12" s="12">
        <v>1</v>
      </c>
    </row>
    <row r="13" spans="1:54" x14ac:dyDescent="0.25">
      <c r="A13" s="12">
        <v>29680</v>
      </c>
      <c r="B13" s="12">
        <v>39491</v>
      </c>
      <c r="C13" s="12" t="s">
        <v>94</v>
      </c>
      <c r="D13" s="12">
        <v>2</v>
      </c>
      <c r="E13" s="12">
        <v>812</v>
      </c>
      <c r="F13" s="12">
        <v>0.37747000000000003</v>
      </c>
      <c r="G13" s="12">
        <v>12</v>
      </c>
      <c r="H13" s="12" t="s">
        <v>86</v>
      </c>
      <c r="I13" s="12">
        <v>1650</v>
      </c>
      <c r="J13" s="12">
        <v>36</v>
      </c>
      <c r="K13" s="12">
        <v>0.75494000000000006</v>
      </c>
      <c r="L13" s="12">
        <v>1693.91821</v>
      </c>
      <c r="M13" s="12">
        <v>9.3329999999999996E-2</v>
      </c>
      <c r="N13" s="12">
        <v>3435.7590300000002</v>
      </c>
      <c r="O13" s="12">
        <v>27.52</v>
      </c>
      <c r="P13" s="12">
        <v>3298.6601599999999</v>
      </c>
      <c r="Q13" s="12">
        <v>0.49980000000000002</v>
      </c>
      <c r="R13" s="12">
        <v>7216.3081099999999</v>
      </c>
      <c r="S13" s="12">
        <v>29.75</v>
      </c>
      <c r="T13" s="12">
        <v>20.55</v>
      </c>
      <c r="U13" s="12">
        <v>3483.30737</v>
      </c>
      <c r="V13" s="12">
        <v>0.35185</v>
      </c>
      <c r="W13" s="12">
        <v>6803.0449200000003</v>
      </c>
      <c r="X13" s="12">
        <v>27.23</v>
      </c>
      <c r="Y13" s="12">
        <v>2211.97046</v>
      </c>
      <c r="Z13" s="12">
        <v>0.44685999999999998</v>
      </c>
      <c r="AA13" s="12">
        <v>3806.41455</v>
      </c>
      <c r="AB13" s="12">
        <v>26.25</v>
      </c>
      <c r="AC13" s="12">
        <v>10687.856449999999</v>
      </c>
      <c r="AD13" s="12">
        <v>4034.3449700000001</v>
      </c>
      <c r="AE13" s="12">
        <v>21261.527340000001</v>
      </c>
      <c r="AF13" s="12">
        <v>163.91945000000001</v>
      </c>
      <c r="AG13" s="12">
        <v>4950</v>
      </c>
      <c r="AH13" s="12">
        <v>9900</v>
      </c>
      <c r="AI13" s="12">
        <v>6600</v>
      </c>
      <c r="AJ13" s="12">
        <v>18150</v>
      </c>
      <c r="AK13" s="28"/>
      <c r="AL13" s="5">
        <f t="shared" si="16"/>
        <v>0.37747000000000003</v>
      </c>
      <c r="AM13" s="13">
        <f t="shared" si="17"/>
        <v>29.75</v>
      </c>
      <c r="AN13" s="13">
        <f t="shared" si="18"/>
        <v>11.229732500000001</v>
      </c>
      <c r="AO13" s="10">
        <f t="shared" si="19"/>
        <v>4950</v>
      </c>
      <c r="AP13" s="7">
        <f t="shared" si="20"/>
        <v>834.95248953620012</v>
      </c>
      <c r="AQ13" s="7">
        <f t="shared" si="21"/>
        <v>1868.4765000000002</v>
      </c>
      <c r="AR13" s="7">
        <f t="shared" si="22"/>
        <v>9.9085875000000012</v>
      </c>
      <c r="AS13" s="12">
        <f t="shared" si="23"/>
        <v>6600</v>
      </c>
      <c r="AT13" s="7">
        <f t="shared" si="24"/>
        <v>1245.1452505952</v>
      </c>
      <c r="AU13" s="7">
        <f t="shared" si="25"/>
        <v>2491.3020000000001</v>
      </c>
      <c r="AV13" s="7">
        <f t="shared" si="26"/>
        <v>7.7570085000000004</v>
      </c>
      <c r="AW13" s="7">
        <f t="shared" si="27"/>
        <v>10.278508100000002</v>
      </c>
      <c r="AX13" s="7">
        <f t="shared" si="28"/>
        <v>10.387974400000001</v>
      </c>
      <c r="AY13" s="10">
        <f t="shared" si="29"/>
        <v>39600</v>
      </c>
      <c r="AZ13" s="2">
        <f t="shared" si="30"/>
        <v>4034.3451741815002</v>
      </c>
      <c r="BA13" s="2">
        <f t="shared" si="31"/>
        <v>14947.812000000002</v>
      </c>
      <c r="BB13" s="12">
        <v>1</v>
      </c>
    </row>
    <row r="14" spans="1:54" x14ac:dyDescent="0.25">
      <c r="A14" s="12">
        <v>29681</v>
      </c>
      <c r="B14" s="12">
        <v>29680</v>
      </c>
      <c r="C14" s="12" t="s">
        <v>91</v>
      </c>
      <c r="D14" s="12">
        <v>1</v>
      </c>
      <c r="E14" s="12">
        <v>817</v>
      </c>
      <c r="F14" s="12">
        <v>0.65942000000000001</v>
      </c>
      <c r="G14" s="12">
        <v>17</v>
      </c>
      <c r="H14" s="12" t="s">
        <v>92</v>
      </c>
      <c r="I14" s="12">
        <v>589</v>
      </c>
      <c r="J14" s="12">
        <v>47</v>
      </c>
      <c r="K14" s="12">
        <v>0.65942000000000001</v>
      </c>
      <c r="L14" s="12">
        <v>405.04239999999999</v>
      </c>
      <c r="M14" s="12">
        <v>6.2520000000000006E-2</v>
      </c>
      <c r="N14" s="12">
        <v>1037.0189</v>
      </c>
      <c r="O14" s="12">
        <v>32.630000000000003</v>
      </c>
      <c r="P14" s="12">
        <v>922.32703000000004</v>
      </c>
      <c r="Q14" s="12">
        <v>0.39147999999999999</v>
      </c>
      <c r="R14" s="12">
        <v>1994.3527799999999</v>
      </c>
      <c r="S14" s="12">
        <v>36</v>
      </c>
      <c r="T14" s="12">
        <v>30.65</v>
      </c>
      <c r="U14" s="12">
        <v>998.91472999999996</v>
      </c>
      <c r="V14" s="12">
        <v>0.28266000000000002</v>
      </c>
      <c r="W14" s="12">
        <v>1897.8127400000001</v>
      </c>
      <c r="X14" s="12">
        <v>32.340000000000003</v>
      </c>
      <c r="Y14" s="12">
        <v>666.71509000000003</v>
      </c>
      <c r="Z14" s="12">
        <v>0.37730999999999998</v>
      </c>
      <c r="AA14" s="12">
        <v>1158.6707799999999</v>
      </c>
      <c r="AB14" s="12">
        <v>31.73</v>
      </c>
      <c r="AC14" s="12">
        <v>2992.9992699999998</v>
      </c>
      <c r="AD14" s="12">
        <v>1973.6491699999999</v>
      </c>
      <c r="AE14" s="12">
        <v>6087.8549800000001</v>
      </c>
      <c r="AF14" s="12">
        <v>62.253030000000003</v>
      </c>
      <c r="AG14" s="12">
        <v>1767</v>
      </c>
      <c r="AH14" s="12">
        <v>3534</v>
      </c>
      <c r="AI14" s="12">
        <v>2356</v>
      </c>
      <c r="AJ14" s="12">
        <v>6479</v>
      </c>
      <c r="AL14" s="5">
        <f t="shared" si="16"/>
        <v>0.65942000000000001</v>
      </c>
      <c r="AM14" s="13">
        <f t="shared" si="17"/>
        <v>36</v>
      </c>
      <c r="AN14" s="13">
        <f t="shared" si="18"/>
        <v>23.73912</v>
      </c>
      <c r="AO14" s="10">
        <f t="shared" si="19"/>
        <v>1767</v>
      </c>
      <c r="AP14" s="7">
        <f t="shared" si="20"/>
        <v>439.64526464780005</v>
      </c>
      <c r="AQ14" s="7">
        <f t="shared" si="21"/>
        <v>1165.19514</v>
      </c>
      <c r="AR14" s="7">
        <f t="shared" si="22"/>
        <v>20.9233966</v>
      </c>
      <c r="AS14" s="12">
        <f t="shared" si="23"/>
        <v>2356</v>
      </c>
      <c r="AT14" s="7">
        <f t="shared" si="24"/>
        <v>608.20089012260007</v>
      </c>
      <c r="AU14" s="7">
        <f t="shared" si="25"/>
        <v>1553.5935200000001</v>
      </c>
      <c r="AV14" s="7">
        <f t="shared" si="26"/>
        <v>20.211223</v>
      </c>
      <c r="AW14" s="7">
        <f t="shared" si="27"/>
        <v>21.325642800000001</v>
      </c>
      <c r="AX14" s="7">
        <f t="shared" si="28"/>
        <v>21.516874600000001</v>
      </c>
      <c r="AY14" s="10">
        <f t="shared" si="29"/>
        <v>14136</v>
      </c>
      <c r="AZ14" s="2">
        <f t="shared" si="30"/>
        <v>1973.6435786233999</v>
      </c>
      <c r="BA14" s="2">
        <f t="shared" si="31"/>
        <v>9321.5611200000003</v>
      </c>
      <c r="BB14" s="12">
        <v>1</v>
      </c>
    </row>
    <row r="15" spans="1:54" x14ac:dyDescent="0.25">
      <c r="A15" s="12">
        <v>29681</v>
      </c>
      <c r="B15" s="12">
        <v>29682</v>
      </c>
      <c r="C15" s="12" t="s">
        <v>95</v>
      </c>
      <c r="D15" s="12">
        <v>1</v>
      </c>
      <c r="E15" s="12">
        <v>817</v>
      </c>
      <c r="F15" s="12">
        <v>0.54364999999999997</v>
      </c>
      <c r="G15" s="12">
        <v>17</v>
      </c>
      <c r="H15" s="12" t="s">
        <v>92</v>
      </c>
      <c r="I15" s="12">
        <v>589</v>
      </c>
      <c r="J15" s="12">
        <v>47</v>
      </c>
      <c r="K15" s="12">
        <v>0.54364999999999997</v>
      </c>
      <c r="L15" s="12">
        <v>1152.80737</v>
      </c>
      <c r="M15" s="12">
        <v>0.17793</v>
      </c>
      <c r="N15" s="12">
        <v>2104.8693800000001</v>
      </c>
      <c r="O15" s="12">
        <v>31.8</v>
      </c>
      <c r="P15" s="12">
        <v>1693.6245100000001</v>
      </c>
      <c r="Q15" s="12">
        <v>0.71886000000000005</v>
      </c>
      <c r="R15" s="12">
        <v>3322.4108900000001</v>
      </c>
      <c r="S15" s="12">
        <v>36</v>
      </c>
      <c r="T15" s="12">
        <v>19.89</v>
      </c>
      <c r="U15" s="12">
        <v>1776.6864</v>
      </c>
      <c r="V15" s="12">
        <v>0.50273999999999996</v>
      </c>
      <c r="W15" s="12">
        <v>3707.8349600000001</v>
      </c>
      <c r="X15" s="12">
        <v>31.12</v>
      </c>
      <c r="Y15" s="12">
        <v>930.09520999999995</v>
      </c>
      <c r="Z15" s="12">
        <v>0.52637</v>
      </c>
      <c r="AA15" s="12">
        <v>1957.8143299999999</v>
      </c>
      <c r="AB15" s="12">
        <v>29.6</v>
      </c>
      <c r="AC15" s="12">
        <v>5553.2133800000001</v>
      </c>
      <c r="AD15" s="12">
        <v>3019.0043900000001</v>
      </c>
      <c r="AE15" s="12">
        <v>11092.929690000001</v>
      </c>
      <c r="AF15" s="12">
        <v>114.12025</v>
      </c>
      <c r="AG15" s="12">
        <v>1767</v>
      </c>
      <c r="AH15" s="12">
        <v>3534</v>
      </c>
      <c r="AI15" s="12">
        <v>2356</v>
      </c>
      <c r="AJ15" s="12">
        <v>6479</v>
      </c>
      <c r="AL15" s="5">
        <f t="shared" si="16"/>
        <v>0.54364999999999997</v>
      </c>
      <c r="AM15" s="13">
        <f t="shared" si="17"/>
        <v>36</v>
      </c>
      <c r="AN15" s="13">
        <f t="shared" si="18"/>
        <v>19.571399999999997</v>
      </c>
      <c r="AO15" s="10">
        <f t="shared" si="19"/>
        <v>1767</v>
      </c>
      <c r="AP15" s="7">
        <f t="shared" si="20"/>
        <v>505.64626091649995</v>
      </c>
      <c r="AQ15" s="7">
        <f t="shared" si="21"/>
        <v>960.62954999999999</v>
      </c>
      <c r="AR15" s="7">
        <f t="shared" si="22"/>
        <v>16.092040000000001</v>
      </c>
      <c r="AS15" s="12">
        <f t="shared" si="23"/>
        <v>2356</v>
      </c>
      <c r="AT15" s="7">
        <f t="shared" si="24"/>
        <v>920.73896486149999</v>
      </c>
      <c r="AU15" s="7">
        <f t="shared" si="25"/>
        <v>1280.8393999999998</v>
      </c>
      <c r="AV15" s="7">
        <f t="shared" si="26"/>
        <v>10.8131985</v>
      </c>
      <c r="AW15" s="7">
        <f t="shared" si="27"/>
        <v>16.918388</v>
      </c>
      <c r="AX15" s="7">
        <f t="shared" si="28"/>
        <v>17.288069999999998</v>
      </c>
      <c r="AY15" s="10">
        <f t="shared" si="29"/>
        <v>14136</v>
      </c>
      <c r="AZ15" s="2">
        <f t="shared" si="30"/>
        <v>3019.004454037</v>
      </c>
      <c r="BA15" s="2">
        <f t="shared" si="31"/>
        <v>7685.0364</v>
      </c>
      <c r="BB15" s="12">
        <v>1</v>
      </c>
    </row>
    <row r="16" spans="1:54" x14ac:dyDescent="0.25">
      <c r="A16" s="12">
        <v>29682</v>
      </c>
      <c r="B16" s="12">
        <v>29681</v>
      </c>
      <c r="C16" s="12" t="s">
        <v>95</v>
      </c>
      <c r="D16" s="12">
        <v>1</v>
      </c>
      <c r="E16" s="12">
        <v>817</v>
      </c>
      <c r="F16" s="12">
        <v>0.54364999999999997</v>
      </c>
      <c r="G16" s="12">
        <v>17</v>
      </c>
      <c r="H16" s="12" t="s">
        <v>92</v>
      </c>
      <c r="I16" s="12">
        <v>589</v>
      </c>
      <c r="J16" s="12">
        <v>47</v>
      </c>
      <c r="K16" s="12">
        <v>0.54364999999999997</v>
      </c>
      <c r="L16" s="12">
        <v>952.06200000000001</v>
      </c>
      <c r="M16" s="12">
        <v>0.14695</v>
      </c>
      <c r="N16" s="12">
        <v>2104.8693800000001</v>
      </c>
      <c r="O16" s="12">
        <v>31.85</v>
      </c>
      <c r="P16" s="12">
        <v>1628.78638</v>
      </c>
      <c r="Q16" s="12">
        <v>0.69133999999999995</v>
      </c>
      <c r="R16" s="12">
        <v>3322.4108900000001</v>
      </c>
      <c r="S16" s="12">
        <v>36</v>
      </c>
      <c r="T16" s="12">
        <v>20.51</v>
      </c>
      <c r="U16" s="12">
        <v>1931.14868</v>
      </c>
      <c r="V16" s="12">
        <v>0.54644999999999999</v>
      </c>
      <c r="W16" s="12">
        <v>3707.8349600000001</v>
      </c>
      <c r="X16" s="12">
        <v>30.98</v>
      </c>
      <c r="Y16" s="12">
        <v>1027.7192399999999</v>
      </c>
      <c r="Z16" s="12">
        <v>0.58162000000000003</v>
      </c>
      <c r="AA16" s="12">
        <v>1957.8143299999999</v>
      </c>
      <c r="AB16" s="12">
        <v>28.47</v>
      </c>
      <c r="AC16" s="12">
        <v>5539.7163099999998</v>
      </c>
      <c r="AD16" s="12">
        <v>3011.6664999999998</v>
      </c>
      <c r="AE16" s="12">
        <v>11092.929690000001</v>
      </c>
      <c r="AF16" s="12">
        <v>112.93783000000001</v>
      </c>
      <c r="AG16" s="12">
        <v>1767</v>
      </c>
      <c r="AH16" s="12">
        <v>3534</v>
      </c>
      <c r="AI16" s="12">
        <v>2356</v>
      </c>
      <c r="AJ16" s="12">
        <v>6479</v>
      </c>
      <c r="AL16" s="5">
        <f t="shared" si="16"/>
        <v>0.54364999999999997</v>
      </c>
      <c r="AM16" s="13">
        <f t="shared" si="17"/>
        <v>36</v>
      </c>
      <c r="AN16" s="13">
        <f t="shared" si="18"/>
        <v>19.571399999999997</v>
      </c>
      <c r="AO16" s="10">
        <f t="shared" si="19"/>
        <v>1767</v>
      </c>
      <c r="AP16" s="7">
        <f t="shared" si="20"/>
        <v>558.7195648259999</v>
      </c>
      <c r="AQ16" s="7">
        <f t="shared" si="21"/>
        <v>960.62954999999999</v>
      </c>
      <c r="AR16" s="7">
        <f t="shared" si="22"/>
        <v>15.477715499999999</v>
      </c>
      <c r="AS16" s="12">
        <f t="shared" si="23"/>
        <v>2356</v>
      </c>
      <c r="AT16" s="7">
        <f t="shared" si="24"/>
        <v>885.4897154869999</v>
      </c>
      <c r="AU16" s="7">
        <f t="shared" si="25"/>
        <v>1280.8393999999998</v>
      </c>
      <c r="AV16" s="7">
        <f t="shared" si="26"/>
        <v>11.150261500000001</v>
      </c>
      <c r="AW16" s="7">
        <f t="shared" si="27"/>
        <v>16.842276999999999</v>
      </c>
      <c r="AX16" s="7">
        <f t="shared" si="28"/>
        <v>17.3152525</v>
      </c>
      <c r="AY16" s="10">
        <f t="shared" si="29"/>
        <v>14136</v>
      </c>
      <c r="AZ16" s="2">
        <f t="shared" si="30"/>
        <v>3011.6667719314996</v>
      </c>
      <c r="BA16" s="2">
        <f t="shared" si="31"/>
        <v>7685.0364</v>
      </c>
      <c r="BB16" s="12">
        <v>1</v>
      </c>
    </row>
    <row r="17" spans="1:54" x14ac:dyDescent="0.25">
      <c r="A17" s="12">
        <v>29684</v>
      </c>
      <c r="B17" s="12">
        <v>29668</v>
      </c>
      <c r="C17" s="12" t="s">
        <v>85</v>
      </c>
      <c r="D17" s="12">
        <v>2</v>
      </c>
      <c r="E17" s="12">
        <v>812</v>
      </c>
      <c r="F17" s="12">
        <v>0.40561999999999998</v>
      </c>
      <c r="G17" s="12">
        <v>12</v>
      </c>
      <c r="H17" s="12" t="s">
        <v>86</v>
      </c>
      <c r="I17" s="12">
        <v>1650</v>
      </c>
      <c r="J17" s="12">
        <v>36</v>
      </c>
      <c r="K17" s="12">
        <v>0.81125000000000003</v>
      </c>
      <c r="L17" s="12">
        <v>1872.3088399999999</v>
      </c>
      <c r="M17" s="12">
        <v>0.10316</v>
      </c>
      <c r="N17" s="12">
        <v>4080.25146</v>
      </c>
      <c r="O17" s="12">
        <v>27.73</v>
      </c>
      <c r="P17" s="12">
        <v>4432.2392600000003</v>
      </c>
      <c r="Q17" s="12">
        <v>0.67154999999999998</v>
      </c>
      <c r="R17" s="12">
        <v>8790.21191</v>
      </c>
      <c r="S17" s="12">
        <v>29.75</v>
      </c>
      <c r="T17" s="12">
        <v>17.760000000000002</v>
      </c>
      <c r="U17" s="12">
        <v>4012.4502000000002</v>
      </c>
      <c r="V17" s="12">
        <v>0.40529999999999999</v>
      </c>
      <c r="W17" s="12">
        <v>8081.0874000000003</v>
      </c>
      <c r="X17" s="12">
        <v>27.39</v>
      </c>
      <c r="Y17" s="12">
        <v>2505.9299299999998</v>
      </c>
      <c r="Z17" s="12">
        <v>0.50624999999999998</v>
      </c>
      <c r="AA17" s="12">
        <v>4999.0439500000002</v>
      </c>
      <c r="AB17" s="12">
        <v>25.82</v>
      </c>
      <c r="AC17" s="12">
        <v>12822.927729999999</v>
      </c>
      <c r="AD17" s="12">
        <v>5201.2739300000003</v>
      </c>
      <c r="AE17" s="12">
        <v>25950.59375</v>
      </c>
      <c r="AF17" s="12">
        <v>227.40414000000001</v>
      </c>
      <c r="AG17" s="12">
        <v>4950</v>
      </c>
      <c r="AH17" s="12">
        <v>9900</v>
      </c>
      <c r="AI17" s="12">
        <v>6600</v>
      </c>
      <c r="AJ17" s="12">
        <v>18150</v>
      </c>
      <c r="AL17" s="5">
        <f t="shared" si="16"/>
        <v>0.40561999999999998</v>
      </c>
      <c r="AM17" s="13">
        <f t="shared" si="17"/>
        <v>29.75</v>
      </c>
      <c r="AN17" s="13">
        <f t="shared" si="18"/>
        <v>12.067195</v>
      </c>
      <c r="AO17" s="10">
        <f t="shared" si="19"/>
        <v>4950</v>
      </c>
      <c r="AP17" s="7">
        <f t="shared" si="20"/>
        <v>1016.4552982065999</v>
      </c>
      <c r="AQ17" s="7">
        <f t="shared" si="21"/>
        <v>2007.819</v>
      </c>
      <c r="AR17" s="7">
        <f t="shared" si="22"/>
        <v>10.473108399999999</v>
      </c>
      <c r="AS17" s="12">
        <f t="shared" si="23"/>
        <v>6600</v>
      </c>
      <c r="AT17" s="7">
        <f t="shared" si="24"/>
        <v>1797.8048886412</v>
      </c>
      <c r="AU17" s="7">
        <f t="shared" si="25"/>
        <v>2677.0920000000001</v>
      </c>
      <c r="AV17" s="7">
        <f t="shared" si="26"/>
        <v>7.2038112000000005</v>
      </c>
      <c r="AW17" s="7">
        <f t="shared" si="27"/>
        <v>11.1099318</v>
      </c>
      <c r="AX17" s="7">
        <f t="shared" si="28"/>
        <v>11.2478426</v>
      </c>
      <c r="AY17" s="10">
        <f t="shared" si="29"/>
        <v>39600</v>
      </c>
      <c r="AZ17" s="2">
        <f t="shared" si="30"/>
        <v>5201.2359458425999</v>
      </c>
      <c r="BA17" s="2">
        <f t="shared" si="31"/>
        <v>16062.552</v>
      </c>
      <c r="BB17" s="12">
        <v>1</v>
      </c>
    </row>
    <row r="18" spans="1:54" x14ac:dyDescent="0.25">
      <c r="A18" s="12">
        <v>29684</v>
      </c>
      <c r="B18" s="12">
        <v>29858</v>
      </c>
      <c r="C18" s="12" t="s">
        <v>96</v>
      </c>
      <c r="D18" s="12">
        <v>2</v>
      </c>
      <c r="E18" s="12">
        <v>816</v>
      </c>
      <c r="F18" s="12">
        <v>0.46988999999999997</v>
      </c>
      <c r="G18" s="12">
        <v>16</v>
      </c>
      <c r="H18" s="12" t="s">
        <v>97</v>
      </c>
      <c r="I18" s="12">
        <v>1479</v>
      </c>
      <c r="J18" s="12">
        <v>37</v>
      </c>
      <c r="K18" s="12">
        <v>0.93977999999999995</v>
      </c>
      <c r="L18" s="12">
        <v>821.48004000000003</v>
      </c>
      <c r="M18" s="12">
        <v>5.049E-2</v>
      </c>
      <c r="N18" s="12">
        <v>1660.1762699999999</v>
      </c>
      <c r="O18" s="12">
        <v>27.8</v>
      </c>
      <c r="P18" s="12">
        <v>1612.03223</v>
      </c>
      <c r="Q18" s="12">
        <v>0.27249000000000001</v>
      </c>
      <c r="R18" s="12">
        <v>3103.5976599999999</v>
      </c>
      <c r="S18" s="12">
        <v>29.75</v>
      </c>
      <c r="T18" s="12">
        <v>27.03</v>
      </c>
      <c r="U18" s="12">
        <v>1546.52332</v>
      </c>
      <c r="V18" s="12">
        <v>0.17427999999999999</v>
      </c>
      <c r="W18" s="12">
        <v>3065.3459499999999</v>
      </c>
      <c r="X18" s="12">
        <v>27.68</v>
      </c>
      <c r="Y18" s="12">
        <v>844.43322999999998</v>
      </c>
      <c r="Z18" s="12">
        <v>0.19031999999999999</v>
      </c>
      <c r="AA18" s="12">
        <v>1859.23694</v>
      </c>
      <c r="AB18" s="12">
        <v>27.54</v>
      </c>
      <c r="AC18" s="12">
        <v>4824.46875</v>
      </c>
      <c r="AD18" s="12">
        <v>2266.9697299999998</v>
      </c>
      <c r="AE18" s="12">
        <v>9688.3564499999993</v>
      </c>
      <c r="AF18" s="12">
        <v>82.569940000000003</v>
      </c>
      <c r="AG18" s="12">
        <v>4437</v>
      </c>
      <c r="AH18" s="12">
        <v>8874</v>
      </c>
      <c r="AI18" s="12">
        <v>5916</v>
      </c>
      <c r="AJ18" s="12">
        <v>16269</v>
      </c>
      <c r="AL18" s="5">
        <f t="shared" si="16"/>
        <v>0.46988999999999997</v>
      </c>
      <c r="AM18" s="13">
        <f t="shared" si="17"/>
        <v>29.75</v>
      </c>
      <c r="AN18" s="13">
        <f t="shared" si="18"/>
        <v>13.979227499999999</v>
      </c>
      <c r="AO18" s="10">
        <f t="shared" si="19"/>
        <v>4437</v>
      </c>
      <c r="AP18" s="7">
        <f t="shared" si="20"/>
        <v>396.79073044469999</v>
      </c>
      <c r="AQ18" s="7">
        <f t="shared" si="21"/>
        <v>2084.90193</v>
      </c>
      <c r="AR18" s="7">
        <f t="shared" si="22"/>
        <v>12.940770599999999</v>
      </c>
      <c r="AS18" s="12">
        <f t="shared" si="23"/>
        <v>5916</v>
      </c>
      <c r="AT18" s="7">
        <f t="shared" si="24"/>
        <v>757.47782455469996</v>
      </c>
      <c r="AU18" s="7">
        <f t="shared" si="25"/>
        <v>2779.86924</v>
      </c>
      <c r="AV18" s="7">
        <f t="shared" si="26"/>
        <v>12.7011267</v>
      </c>
      <c r="AW18" s="7">
        <f t="shared" si="27"/>
        <v>13.006555199999999</v>
      </c>
      <c r="AX18" s="7">
        <f t="shared" si="28"/>
        <v>13.062942</v>
      </c>
      <c r="AY18" s="10">
        <f t="shared" si="29"/>
        <v>35496</v>
      </c>
      <c r="AZ18" s="2">
        <f t="shared" si="30"/>
        <v>2266.9696209374997</v>
      </c>
      <c r="BA18" s="2">
        <f t="shared" si="31"/>
        <v>16679.21544</v>
      </c>
      <c r="BB18" s="12">
        <v>1</v>
      </c>
    </row>
    <row r="19" spans="1:54" x14ac:dyDescent="0.25">
      <c r="A19" s="12">
        <v>29684</v>
      </c>
      <c r="B19" s="12">
        <v>33465</v>
      </c>
      <c r="C19" s="12" t="s">
        <v>98</v>
      </c>
      <c r="D19" s="12">
        <v>2</v>
      </c>
      <c r="E19" s="12">
        <v>816</v>
      </c>
      <c r="F19" s="12">
        <v>0.90390999999999999</v>
      </c>
      <c r="G19" s="12">
        <v>16</v>
      </c>
      <c r="H19" s="12" t="s">
        <v>97</v>
      </c>
      <c r="I19" s="12">
        <v>1479</v>
      </c>
      <c r="J19" s="12">
        <v>37</v>
      </c>
      <c r="K19" s="12">
        <v>1.80782</v>
      </c>
      <c r="L19" s="12">
        <v>459.36529999999999</v>
      </c>
      <c r="M19" s="12">
        <v>2.8240000000000001E-2</v>
      </c>
      <c r="N19" s="12">
        <v>751.29079999999999</v>
      </c>
      <c r="O19" s="12">
        <v>28.76</v>
      </c>
      <c r="P19" s="12">
        <v>838.72009000000003</v>
      </c>
      <c r="Q19" s="12">
        <v>0.14177000000000001</v>
      </c>
      <c r="R19" s="12">
        <v>1387.2896699999999</v>
      </c>
      <c r="S19" s="12">
        <v>29.75</v>
      </c>
      <c r="T19" s="12">
        <v>28.61</v>
      </c>
      <c r="U19" s="12">
        <v>689.00336000000004</v>
      </c>
      <c r="V19" s="12">
        <v>7.7640000000000001E-2</v>
      </c>
      <c r="W19" s="12">
        <v>1406.95679</v>
      </c>
      <c r="X19" s="12">
        <v>28.74</v>
      </c>
      <c r="Y19" s="12">
        <v>265.88745</v>
      </c>
      <c r="Z19" s="12">
        <v>5.9929999999999997E-2</v>
      </c>
      <c r="AA19" s="12">
        <v>807.94653000000005</v>
      </c>
      <c r="AB19" s="12">
        <v>28.73</v>
      </c>
      <c r="AC19" s="12">
        <v>2252.9763200000002</v>
      </c>
      <c r="AD19" s="12">
        <v>2036.48767</v>
      </c>
      <c r="AE19" s="12">
        <v>4353.4838900000004</v>
      </c>
      <c r="AF19" s="12">
        <v>70.971729999999994</v>
      </c>
      <c r="AG19" s="12">
        <v>4437</v>
      </c>
      <c r="AH19" s="12">
        <v>8874</v>
      </c>
      <c r="AI19" s="12">
        <v>5916</v>
      </c>
      <c r="AJ19" s="12">
        <v>16269</v>
      </c>
      <c r="AL19" s="5">
        <f t="shared" si="16"/>
        <v>0.90390999999999999</v>
      </c>
      <c r="AM19" s="13">
        <f t="shared" si="17"/>
        <v>29.75</v>
      </c>
      <c r="AN19" s="13">
        <f t="shared" si="18"/>
        <v>26.891322500000001</v>
      </c>
      <c r="AO19" s="10">
        <f t="shared" si="19"/>
        <v>4437</v>
      </c>
      <c r="AP19" s="7">
        <f t="shared" si="20"/>
        <v>240.3383249295</v>
      </c>
      <c r="AQ19" s="7">
        <f t="shared" si="21"/>
        <v>4010.64867</v>
      </c>
      <c r="AR19" s="7">
        <f t="shared" si="22"/>
        <v>25.9693343</v>
      </c>
      <c r="AS19" s="12">
        <f t="shared" si="23"/>
        <v>5916</v>
      </c>
      <c r="AT19" s="7">
        <f t="shared" si="24"/>
        <v>758.12747655190003</v>
      </c>
      <c r="AU19" s="7">
        <f t="shared" si="25"/>
        <v>5347.5315600000004</v>
      </c>
      <c r="AV19" s="7">
        <f t="shared" si="26"/>
        <v>25.860865099999998</v>
      </c>
      <c r="AW19" s="7">
        <f t="shared" si="27"/>
        <v>25.978373399999999</v>
      </c>
      <c r="AX19" s="7">
        <f t="shared" si="28"/>
        <v>25.9964516</v>
      </c>
      <c r="AY19" s="10">
        <f t="shared" si="29"/>
        <v>35496</v>
      </c>
      <c r="AZ19" s="2">
        <f t="shared" si="30"/>
        <v>2036.4878254112002</v>
      </c>
      <c r="BA19" s="2">
        <f t="shared" si="31"/>
        <v>32085.18936</v>
      </c>
      <c r="BB19" s="12">
        <v>1</v>
      </c>
    </row>
    <row r="20" spans="1:54" x14ac:dyDescent="0.25">
      <c r="A20" s="12">
        <v>29684</v>
      </c>
      <c r="B20" s="12">
        <v>39490</v>
      </c>
      <c r="C20" s="12" t="s">
        <v>99</v>
      </c>
      <c r="D20" s="12">
        <v>2</v>
      </c>
      <c r="E20" s="12">
        <v>812</v>
      </c>
      <c r="F20" s="12">
        <v>0.30803999999999998</v>
      </c>
      <c r="G20" s="12">
        <v>12</v>
      </c>
      <c r="H20" s="12" t="s">
        <v>86</v>
      </c>
      <c r="I20" s="12">
        <v>1650</v>
      </c>
      <c r="J20" s="12">
        <v>36</v>
      </c>
      <c r="K20" s="12">
        <v>0.61607999999999996</v>
      </c>
      <c r="L20" s="12">
        <v>1567.7182600000001</v>
      </c>
      <c r="M20" s="12">
        <v>8.6379999999999998E-2</v>
      </c>
      <c r="N20" s="12">
        <v>2950.02637</v>
      </c>
      <c r="O20" s="12">
        <v>26.93</v>
      </c>
      <c r="P20" s="12">
        <v>2900.6704100000002</v>
      </c>
      <c r="Q20" s="12">
        <v>0.4395</v>
      </c>
      <c r="R20" s="12">
        <v>6286.2241199999999</v>
      </c>
      <c r="S20" s="12">
        <v>29.75</v>
      </c>
      <c r="T20" s="12">
        <v>22.4</v>
      </c>
      <c r="U20" s="12">
        <v>2941.1569800000002</v>
      </c>
      <c r="V20" s="12">
        <v>0.29709000000000002</v>
      </c>
      <c r="W20" s="12">
        <v>5824.8779299999997</v>
      </c>
      <c r="X20" s="12">
        <v>26.67</v>
      </c>
      <c r="Y20" s="12">
        <v>1896.26208</v>
      </c>
      <c r="Z20" s="12">
        <v>0.38307999999999998</v>
      </c>
      <c r="AA20" s="12">
        <v>3358.7978499999999</v>
      </c>
      <c r="AB20" s="12">
        <v>26.06</v>
      </c>
      <c r="AC20" s="12">
        <v>9305.8076199999996</v>
      </c>
      <c r="AD20" s="12">
        <v>2866.56104</v>
      </c>
      <c r="AE20" s="12">
        <v>18419.925780000001</v>
      </c>
      <c r="AF20" s="12">
        <v>114.20694</v>
      </c>
      <c r="AG20" s="12">
        <v>4950</v>
      </c>
      <c r="AH20" s="12">
        <v>9900</v>
      </c>
      <c r="AI20" s="12">
        <v>6600</v>
      </c>
      <c r="AJ20" s="12">
        <v>18150</v>
      </c>
      <c r="AL20" s="5">
        <f t="shared" si="16"/>
        <v>0.30803999999999998</v>
      </c>
      <c r="AM20" s="13">
        <f t="shared" si="17"/>
        <v>29.75</v>
      </c>
      <c r="AN20" s="13">
        <f t="shared" si="18"/>
        <v>9.1641899999999996</v>
      </c>
      <c r="AO20" s="10">
        <f t="shared" si="19"/>
        <v>4950</v>
      </c>
      <c r="AP20" s="7">
        <f t="shared" si="20"/>
        <v>584.12457112319998</v>
      </c>
      <c r="AQ20" s="7">
        <f t="shared" si="21"/>
        <v>1524.798</v>
      </c>
      <c r="AR20" s="7">
        <f t="shared" si="22"/>
        <v>8.0275223999999987</v>
      </c>
      <c r="AS20" s="12">
        <f t="shared" si="23"/>
        <v>6600</v>
      </c>
      <c r="AT20" s="7">
        <f t="shared" si="24"/>
        <v>893.52251309639996</v>
      </c>
      <c r="AU20" s="7">
        <f t="shared" si="25"/>
        <v>2033.0639999999999</v>
      </c>
      <c r="AV20" s="7">
        <f t="shared" si="26"/>
        <v>6.9000959999999996</v>
      </c>
      <c r="AW20" s="7">
        <f t="shared" si="27"/>
        <v>8.2154267999999995</v>
      </c>
      <c r="AX20" s="7">
        <f t="shared" si="28"/>
        <v>8.295517199999999</v>
      </c>
      <c r="AY20" s="10">
        <f t="shared" si="29"/>
        <v>39600</v>
      </c>
      <c r="AZ20" s="2">
        <f t="shared" si="30"/>
        <v>2866.5609792647997</v>
      </c>
      <c r="BA20" s="2">
        <f t="shared" si="31"/>
        <v>12198.384</v>
      </c>
      <c r="BB20" s="12">
        <v>1</v>
      </c>
    </row>
    <row r="21" spans="1:54" x14ac:dyDescent="0.25">
      <c r="A21" s="12">
        <v>29685</v>
      </c>
      <c r="B21" s="12">
        <v>29668</v>
      </c>
      <c r="C21" s="12" t="s">
        <v>87</v>
      </c>
      <c r="D21" s="12">
        <v>2</v>
      </c>
      <c r="E21" s="12">
        <v>812</v>
      </c>
      <c r="F21" s="12">
        <v>0.66622999999999999</v>
      </c>
      <c r="G21" s="12">
        <v>12</v>
      </c>
      <c r="H21" s="12" t="s">
        <v>86</v>
      </c>
      <c r="I21" s="12">
        <v>1650</v>
      </c>
      <c r="J21" s="12">
        <v>36</v>
      </c>
      <c r="K21" s="12">
        <v>1.33246</v>
      </c>
      <c r="L21" s="12">
        <v>2653.1777299999999</v>
      </c>
      <c r="M21" s="12">
        <v>0.14618</v>
      </c>
      <c r="N21" s="12">
        <v>4424.1396500000001</v>
      </c>
      <c r="O21" s="12">
        <v>28.66</v>
      </c>
      <c r="P21" s="12">
        <v>5199.5830100000003</v>
      </c>
      <c r="Q21" s="12">
        <v>0.78781999999999996</v>
      </c>
      <c r="R21" s="12">
        <v>9525.0273400000005</v>
      </c>
      <c r="S21" s="12">
        <v>29.75</v>
      </c>
      <c r="T21" s="12">
        <v>17.329999999999998</v>
      </c>
      <c r="U21" s="12">
        <v>4152.1645500000004</v>
      </c>
      <c r="V21" s="12">
        <v>0.41941000000000001</v>
      </c>
      <c r="W21" s="12">
        <v>8443.2412100000001</v>
      </c>
      <c r="X21" s="12">
        <v>28.45</v>
      </c>
      <c r="Y21" s="12">
        <v>2094.27637</v>
      </c>
      <c r="Z21" s="12">
        <v>0.42309000000000002</v>
      </c>
      <c r="AA21" s="12">
        <v>5616.84375</v>
      </c>
      <c r="AB21" s="12">
        <v>28</v>
      </c>
      <c r="AC21" s="12">
        <v>14099.20117</v>
      </c>
      <c r="AD21" s="12">
        <v>9393.3115199999993</v>
      </c>
      <c r="AE21" s="12">
        <v>28009.251950000002</v>
      </c>
      <c r="AF21" s="12">
        <v>408.63186999999999</v>
      </c>
      <c r="AG21" s="12">
        <v>4950</v>
      </c>
      <c r="AH21" s="12">
        <v>9900</v>
      </c>
      <c r="AI21" s="12">
        <v>6600</v>
      </c>
      <c r="AJ21" s="12">
        <v>18150</v>
      </c>
      <c r="AL21" s="5">
        <f t="shared" si="16"/>
        <v>0.66622999999999999</v>
      </c>
      <c r="AM21" s="13">
        <f t="shared" si="17"/>
        <v>29.75</v>
      </c>
      <c r="AN21" s="13">
        <f t="shared" si="18"/>
        <v>19.820342499999999</v>
      </c>
      <c r="AO21" s="10">
        <f t="shared" si="19"/>
        <v>4950</v>
      </c>
      <c r="AP21" s="7">
        <f t="shared" si="20"/>
        <v>1395.2697459850999</v>
      </c>
      <c r="AQ21" s="7">
        <f t="shared" si="21"/>
        <v>3297.8384999999998</v>
      </c>
      <c r="AR21" s="7">
        <f t="shared" si="22"/>
        <v>18.654440000000001</v>
      </c>
      <c r="AS21" s="12">
        <f t="shared" si="23"/>
        <v>6600</v>
      </c>
      <c r="AT21" s="7">
        <f t="shared" si="24"/>
        <v>3464.1181887523003</v>
      </c>
      <c r="AU21" s="7">
        <f t="shared" si="25"/>
        <v>4397.1179999999995</v>
      </c>
      <c r="AV21" s="7">
        <f t="shared" si="26"/>
        <v>11.545765899999999</v>
      </c>
      <c r="AW21" s="7">
        <f t="shared" si="27"/>
        <v>18.9542435</v>
      </c>
      <c r="AX21" s="7">
        <f t="shared" si="28"/>
        <v>19.094151799999999</v>
      </c>
      <c r="AY21" s="10">
        <f t="shared" si="29"/>
        <v>39600</v>
      </c>
      <c r="AZ21" s="2">
        <f t="shared" si="30"/>
        <v>9393.3107954891002</v>
      </c>
      <c r="BA21" s="2">
        <f t="shared" si="31"/>
        <v>26382.707999999999</v>
      </c>
      <c r="BB21" s="12">
        <v>1</v>
      </c>
    </row>
    <row r="22" spans="1:54" x14ac:dyDescent="0.25">
      <c r="A22" s="12">
        <v>29685</v>
      </c>
      <c r="B22" s="12">
        <v>29687</v>
      </c>
      <c r="C22" s="12" t="s">
        <v>100</v>
      </c>
      <c r="D22" s="12">
        <v>2</v>
      </c>
      <c r="E22" s="12">
        <v>812</v>
      </c>
      <c r="F22" s="12">
        <v>0.31391999999999998</v>
      </c>
      <c r="G22" s="12">
        <v>12</v>
      </c>
      <c r="H22" s="12" t="s">
        <v>86</v>
      </c>
      <c r="I22" s="12">
        <v>1650</v>
      </c>
      <c r="J22" s="12">
        <v>36</v>
      </c>
      <c r="K22" s="12">
        <v>0.62783999999999995</v>
      </c>
      <c r="L22" s="12">
        <v>1781.48596</v>
      </c>
      <c r="M22" s="12">
        <v>9.8150000000000001E-2</v>
      </c>
      <c r="N22" s="12">
        <v>4839.2075199999999</v>
      </c>
      <c r="O22" s="12">
        <v>26.92</v>
      </c>
      <c r="P22" s="12">
        <v>3830.9470200000001</v>
      </c>
      <c r="Q22" s="12">
        <v>0.58045000000000002</v>
      </c>
      <c r="R22" s="12">
        <v>8958.375</v>
      </c>
      <c r="S22" s="12">
        <v>29.75</v>
      </c>
      <c r="T22" s="12">
        <v>17.86</v>
      </c>
      <c r="U22" s="12">
        <v>4517.3740200000002</v>
      </c>
      <c r="V22" s="12">
        <v>0.45629999999999998</v>
      </c>
      <c r="W22" s="12">
        <v>8796.2353500000008</v>
      </c>
      <c r="X22" s="12">
        <v>26.38</v>
      </c>
      <c r="Y22" s="12">
        <v>3878.0153799999998</v>
      </c>
      <c r="Z22" s="12">
        <v>0.78344000000000003</v>
      </c>
      <c r="AA22" s="12">
        <v>5706.4223599999996</v>
      </c>
      <c r="AB22" s="12">
        <v>17.73</v>
      </c>
      <c r="AC22" s="12">
        <v>14007.822270000001</v>
      </c>
      <c r="AD22" s="12">
        <v>4397.3354499999996</v>
      </c>
      <c r="AE22" s="12">
        <v>28300.240229999999</v>
      </c>
      <c r="AF22" s="12">
        <v>210.52866</v>
      </c>
      <c r="AG22" s="12">
        <v>4950</v>
      </c>
      <c r="AH22" s="12">
        <v>9900</v>
      </c>
      <c r="AI22" s="12">
        <v>6600</v>
      </c>
      <c r="AJ22" s="12">
        <v>18150</v>
      </c>
      <c r="AL22" s="5">
        <f t="shared" si="16"/>
        <v>0.31391999999999998</v>
      </c>
      <c r="AM22" s="13">
        <f t="shared" si="17"/>
        <v>29.75</v>
      </c>
      <c r="AN22" s="13">
        <f t="shared" si="18"/>
        <v>9.3391199999999994</v>
      </c>
      <c r="AO22" s="10">
        <f t="shared" si="19"/>
        <v>4950</v>
      </c>
      <c r="AP22" s="7">
        <f t="shared" si="20"/>
        <v>1217.3865880895999</v>
      </c>
      <c r="AQ22" s="7">
        <f t="shared" si="21"/>
        <v>1553.904</v>
      </c>
      <c r="AR22" s="7">
        <f t="shared" si="22"/>
        <v>5.5658015999999995</v>
      </c>
      <c r="AS22" s="12">
        <f t="shared" si="23"/>
        <v>6600</v>
      </c>
      <c r="AT22" s="7">
        <f t="shared" si="24"/>
        <v>1202.6108885183999</v>
      </c>
      <c r="AU22" s="7">
        <f t="shared" si="25"/>
        <v>2071.8719999999998</v>
      </c>
      <c r="AV22" s="7">
        <f t="shared" si="26"/>
        <v>5.6066111999999997</v>
      </c>
      <c r="AW22" s="7">
        <f t="shared" si="27"/>
        <v>8.2812095999999986</v>
      </c>
      <c r="AX22" s="7">
        <f t="shared" si="28"/>
        <v>8.4507264000000006</v>
      </c>
      <c r="AY22" s="10">
        <f t="shared" si="29"/>
        <v>39600</v>
      </c>
      <c r="AZ22" s="2">
        <f t="shared" si="30"/>
        <v>4397.3355669984003</v>
      </c>
      <c r="BA22" s="2">
        <f t="shared" si="31"/>
        <v>12431.232</v>
      </c>
      <c r="BB22" s="12">
        <v>1</v>
      </c>
    </row>
    <row r="23" spans="1:54" x14ac:dyDescent="0.25">
      <c r="A23" s="12">
        <v>29685</v>
      </c>
      <c r="B23" s="12">
        <v>29700</v>
      </c>
      <c r="C23" s="12" t="s">
        <v>101</v>
      </c>
      <c r="D23" s="12">
        <v>1</v>
      </c>
      <c r="E23" s="12">
        <v>816</v>
      </c>
      <c r="F23" s="12">
        <v>0.91518999999999995</v>
      </c>
      <c r="G23" s="12">
        <v>16</v>
      </c>
      <c r="H23" s="12" t="s">
        <v>102</v>
      </c>
      <c r="I23" s="12">
        <v>761</v>
      </c>
      <c r="J23" s="12">
        <v>47</v>
      </c>
      <c r="K23" s="12">
        <v>0.91518999999999995</v>
      </c>
      <c r="L23" s="12">
        <v>729.25684000000001</v>
      </c>
      <c r="M23" s="12">
        <v>8.7120000000000003E-2</v>
      </c>
      <c r="N23" s="12">
        <v>1064.4940200000001</v>
      </c>
      <c r="O23" s="12">
        <v>38.950000000000003</v>
      </c>
      <c r="P23" s="12">
        <v>1564.22424</v>
      </c>
      <c r="Q23" s="12">
        <v>0.51387000000000005</v>
      </c>
      <c r="R23" s="12">
        <v>2706.1064500000002</v>
      </c>
      <c r="S23" s="12">
        <v>40.5</v>
      </c>
      <c r="T23" s="12">
        <v>31.82</v>
      </c>
      <c r="U23" s="12">
        <v>975.93604000000005</v>
      </c>
      <c r="V23" s="12">
        <v>0.21374000000000001</v>
      </c>
      <c r="W23" s="12">
        <v>2051.4714399999998</v>
      </c>
      <c r="X23" s="12">
        <v>38.840000000000003</v>
      </c>
      <c r="Y23" s="12">
        <v>467.04584</v>
      </c>
      <c r="Z23" s="12">
        <v>0.20458000000000001</v>
      </c>
      <c r="AA23" s="12">
        <v>1555.4095500000001</v>
      </c>
      <c r="AB23" s="12">
        <v>38.74</v>
      </c>
      <c r="AC23" s="12">
        <v>3736.4628899999998</v>
      </c>
      <c r="AD23" s="12">
        <v>3419.5734900000002</v>
      </c>
      <c r="AE23" s="12">
        <v>7377.4814500000002</v>
      </c>
      <c r="AF23" s="12">
        <v>96.153899999999993</v>
      </c>
      <c r="AG23" s="12">
        <v>2283</v>
      </c>
      <c r="AH23" s="12">
        <v>4566</v>
      </c>
      <c r="AI23" s="12">
        <v>3044</v>
      </c>
      <c r="AJ23" s="12">
        <v>8371</v>
      </c>
      <c r="AL23" s="5">
        <f t="shared" si="16"/>
        <v>0.91518999999999995</v>
      </c>
      <c r="AM23" s="13">
        <f t="shared" si="17"/>
        <v>40.5</v>
      </c>
      <c r="AN23" s="13">
        <f t="shared" si="18"/>
        <v>37.065194999999996</v>
      </c>
      <c r="AO23" s="10">
        <f t="shared" si="19"/>
        <v>2283</v>
      </c>
      <c r="AP23" s="7">
        <f t="shared" si="20"/>
        <v>427.4356823096</v>
      </c>
      <c r="AQ23" s="7">
        <f t="shared" si="21"/>
        <v>2089.3787699999998</v>
      </c>
      <c r="AR23" s="7">
        <f t="shared" si="22"/>
        <v>35.454460599999997</v>
      </c>
      <c r="AS23" s="12">
        <f t="shared" si="23"/>
        <v>3044</v>
      </c>
      <c r="AT23" s="7">
        <f t="shared" si="24"/>
        <v>1431.5623822056</v>
      </c>
      <c r="AU23" s="7">
        <f t="shared" si="25"/>
        <v>2785.8383599999997</v>
      </c>
      <c r="AV23" s="7">
        <f t="shared" si="26"/>
        <v>29.1213458</v>
      </c>
      <c r="AW23" s="7">
        <f t="shared" si="27"/>
        <v>35.545979600000003</v>
      </c>
      <c r="AX23" s="7">
        <f t="shared" si="28"/>
        <v>35.6466505</v>
      </c>
      <c r="AY23" s="10">
        <f t="shared" si="29"/>
        <v>18264</v>
      </c>
      <c r="AZ23" s="2">
        <f t="shared" si="30"/>
        <v>3419.5734722990996</v>
      </c>
      <c r="BA23" s="2">
        <f t="shared" si="31"/>
        <v>16715.030159999998</v>
      </c>
      <c r="BB23" s="12">
        <v>1</v>
      </c>
    </row>
    <row r="24" spans="1:54" x14ac:dyDescent="0.25">
      <c r="A24" s="12">
        <v>29687</v>
      </c>
      <c r="B24" s="12">
        <v>29685</v>
      </c>
      <c r="C24" s="12" t="s">
        <v>100</v>
      </c>
      <c r="D24" s="12">
        <v>2</v>
      </c>
      <c r="E24" s="12">
        <v>812</v>
      </c>
      <c r="F24" s="12">
        <v>0.31391999999999998</v>
      </c>
      <c r="G24" s="12">
        <v>12</v>
      </c>
      <c r="H24" s="12" t="s">
        <v>86</v>
      </c>
      <c r="I24" s="12">
        <v>1650</v>
      </c>
      <c r="J24" s="12">
        <v>36</v>
      </c>
      <c r="K24" s="12">
        <v>0.62783999999999995</v>
      </c>
      <c r="L24" s="12">
        <v>3057.7216800000001</v>
      </c>
      <c r="M24" s="12">
        <v>0.16847000000000001</v>
      </c>
      <c r="N24" s="12">
        <v>4839.2075199999999</v>
      </c>
      <c r="O24" s="12">
        <v>26.84</v>
      </c>
      <c r="P24" s="12">
        <v>5127.4277300000003</v>
      </c>
      <c r="Q24" s="12">
        <v>0.77688000000000001</v>
      </c>
      <c r="R24" s="12">
        <v>8958.375</v>
      </c>
      <c r="S24" s="12">
        <v>29.75</v>
      </c>
      <c r="T24" s="12">
        <v>14.2</v>
      </c>
      <c r="U24" s="12">
        <v>4278.8613299999997</v>
      </c>
      <c r="V24" s="12">
        <v>0.43220999999999998</v>
      </c>
      <c r="W24" s="12">
        <v>8796.2353500000008</v>
      </c>
      <c r="X24" s="12">
        <v>26.44</v>
      </c>
      <c r="Y24" s="12">
        <v>1828.4068600000001</v>
      </c>
      <c r="Z24" s="12">
        <v>0.36937999999999999</v>
      </c>
      <c r="AA24" s="12">
        <v>5706.4223599999996</v>
      </c>
      <c r="AB24" s="12">
        <v>26.13</v>
      </c>
      <c r="AC24" s="12">
        <v>14292.41797</v>
      </c>
      <c r="AD24" s="12">
        <v>4486.6757799999996</v>
      </c>
      <c r="AE24" s="12">
        <v>28300.240229999999</v>
      </c>
      <c r="AF24" s="12">
        <v>221.88394</v>
      </c>
      <c r="AG24" s="12">
        <v>4950</v>
      </c>
      <c r="AH24" s="12">
        <v>9900</v>
      </c>
      <c r="AI24" s="12">
        <v>6600</v>
      </c>
      <c r="AJ24" s="12">
        <v>18150</v>
      </c>
      <c r="AL24" s="5">
        <f t="shared" si="16"/>
        <v>0.31391999999999998</v>
      </c>
      <c r="AM24" s="13">
        <f t="shared" si="17"/>
        <v>29.75</v>
      </c>
      <c r="AN24" s="13">
        <f t="shared" si="18"/>
        <v>9.3391199999999994</v>
      </c>
      <c r="AO24" s="10">
        <f t="shared" si="19"/>
        <v>4950</v>
      </c>
      <c r="AP24" s="7">
        <f t="shared" si="20"/>
        <v>573.9734814912</v>
      </c>
      <c r="AQ24" s="7">
        <f t="shared" si="21"/>
        <v>1553.904</v>
      </c>
      <c r="AR24" s="7">
        <f t="shared" si="22"/>
        <v>8.2027295999999996</v>
      </c>
      <c r="AS24" s="12">
        <f t="shared" si="23"/>
        <v>6600</v>
      </c>
      <c r="AT24" s="7">
        <f t="shared" si="24"/>
        <v>1609.6021130015999</v>
      </c>
      <c r="AU24" s="7">
        <f t="shared" si="25"/>
        <v>2071.8719999999998</v>
      </c>
      <c r="AV24" s="7">
        <f t="shared" si="26"/>
        <v>4.4576639999999994</v>
      </c>
      <c r="AW24" s="7">
        <f t="shared" si="27"/>
        <v>8.3000448000000002</v>
      </c>
      <c r="AX24" s="7">
        <f t="shared" si="28"/>
        <v>8.4256127999999997</v>
      </c>
      <c r="AY24" s="10">
        <f t="shared" si="29"/>
        <v>39600</v>
      </c>
      <c r="AZ24" s="2">
        <f t="shared" si="30"/>
        <v>4486.6758491423998</v>
      </c>
      <c r="BA24" s="2">
        <f t="shared" si="31"/>
        <v>12431.232</v>
      </c>
      <c r="BB24" s="12">
        <v>1</v>
      </c>
    </row>
    <row r="25" spans="1:54" x14ac:dyDescent="0.25">
      <c r="A25" s="12">
        <v>29687</v>
      </c>
      <c r="B25" s="12">
        <v>29688</v>
      </c>
      <c r="C25" s="12" t="s">
        <v>103</v>
      </c>
      <c r="D25" s="12">
        <v>2</v>
      </c>
      <c r="E25" s="12">
        <v>812</v>
      </c>
      <c r="F25" s="12">
        <v>0.34134999999999999</v>
      </c>
      <c r="G25" s="12">
        <v>12</v>
      </c>
      <c r="H25" s="12" t="s">
        <v>86</v>
      </c>
      <c r="I25" s="12">
        <v>1650</v>
      </c>
      <c r="J25" s="12">
        <v>36</v>
      </c>
      <c r="K25" s="12">
        <v>0.68269999999999997</v>
      </c>
      <c r="L25" s="12">
        <v>1918.07349</v>
      </c>
      <c r="M25" s="12">
        <v>0.10568</v>
      </c>
      <c r="N25" s="12">
        <v>4984.9360399999996</v>
      </c>
      <c r="O25" s="12">
        <v>27.17</v>
      </c>
      <c r="P25" s="12">
        <v>4296.9145500000004</v>
      </c>
      <c r="Q25" s="12">
        <v>0.65105000000000002</v>
      </c>
      <c r="R25" s="12">
        <v>9286.6289099999995</v>
      </c>
      <c r="S25" s="12">
        <v>29.75</v>
      </c>
      <c r="T25" s="12">
        <v>17.11</v>
      </c>
      <c r="U25" s="12">
        <v>4742.3491199999999</v>
      </c>
      <c r="V25" s="12">
        <v>0.47903000000000001</v>
      </c>
      <c r="W25" s="12">
        <v>9208.0097700000006</v>
      </c>
      <c r="X25" s="12">
        <v>26.63</v>
      </c>
      <c r="Y25" s="12">
        <v>3441.8691399999998</v>
      </c>
      <c r="Z25" s="12">
        <v>0.69533</v>
      </c>
      <c r="AA25" s="12">
        <v>5903.8173800000004</v>
      </c>
      <c r="AB25" s="12">
        <v>19.46</v>
      </c>
      <c r="AC25" s="12">
        <v>14399.206050000001</v>
      </c>
      <c r="AD25" s="12">
        <v>4915.1689500000002</v>
      </c>
      <c r="AE25" s="12">
        <v>29383.39258</v>
      </c>
      <c r="AF25" s="12">
        <v>230.98534000000001</v>
      </c>
      <c r="AG25" s="12">
        <v>4950</v>
      </c>
      <c r="AH25" s="12">
        <v>9900</v>
      </c>
      <c r="AI25" s="12">
        <v>6600</v>
      </c>
      <c r="AJ25" s="12">
        <v>18150</v>
      </c>
      <c r="AL25" s="5">
        <f t="shared" si="16"/>
        <v>0.34134999999999999</v>
      </c>
      <c r="AM25" s="13">
        <f t="shared" si="17"/>
        <v>29.75</v>
      </c>
      <c r="AN25" s="13">
        <f t="shared" si="18"/>
        <v>10.155162499999999</v>
      </c>
      <c r="AO25" s="10">
        <f t="shared" si="19"/>
        <v>4950</v>
      </c>
      <c r="AP25" s="7">
        <f t="shared" si="20"/>
        <v>1174.8820309389998</v>
      </c>
      <c r="AQ25" s="7">
        <f t="shared" si="21"/>
        <v>1689.6824999999999</v>
      </c>
      <c r="AR25" s="7">
        <f t="shared" si="22"/>
        <v>6.642671</v>
      </c>
      <c r="AS25" s="12">
        <f t="shared" si="23"/>
        <v>6600</v>
      </c>
      <c r="AT25" s="7">
        <f t="shared" si="24"/>
        <v>1466.7517816425002</v>
      </c>
      <c r="AU25" s="7">
        <f t="shared" si="25"/>
        <v>2252.91</v>
      </c>
      <c r="AV25" s="7">
        <f t="shared" si="26"/>
        <v>5.8404984999999998</v>
      </c>
      <c r="AW25" s="7">
        <f t="shared" si="27"/>
        <v>9.0901505</v>
      </c>
      <c r="AX25" s="7">
        <f t="shared" si="28"/>
        <v>9.2744795</v>
      </c>
      <c r="AY25" s="10">
        <f t="shared" si="29"/>
        <v>39600</v>
      </c>
      <c r="AZ25" s="2">
        <f t="shared" si="30"/>
        <v>4915.1689851675001</v>
      </c>
      <c r="BA25" s="2">
        <f t="shared" si="31"/>
        <v>13517.46</v>
      </c>
      <c r="BB25" s="12">
        <v>1</v>
      </c>
    </row>
    <row r="26" spans="1:54" x14ac:dyDescent="0.25">
      <c r="A26" s="12">
        <v>29688</v>
      </c>
      <c r="B26" s="12">
        <v>29687</v>
      </c>
      <c r="C26" s="12" t="s">
        <v>103</v>
      </c>
      <c r="D26" s="12">
        <v>2</v>
      </c>
      <c r="E26" s="12">
        <v>812</v>
      </c>
      <c r="F26" s="12">
        <v>0.34134999999999999</v>
      </c>
      <c r="G26" s="12">
        <v>12</v>
      </c>
      <c r="H26" s="12" t="s">
        <v>86</v>
      </c>
      <c r="I26" s="12">
        <v>1650</v>
      </c>
      <c r="J26" s="12">
        <v>36</v>
      </c>
      <c r="K26" s="12">
        <v>0.68269999999999997</v>
      </c>
      <c r="L26" s="12">
        <v>3066.8622999999998</v>
      </c>
      <c r="M26" s="12">
        <v>0.16897000000000001</v>
      </c>
      <c r="N26" s="12">
        <v>4984.9360399999996</v>
      </c>
      <c r="O26" s="12">
        <v>27.11</v>
      </c>
      <c r="P26" s="12">
        <v>4989.7143599999999</v>
      </c>
      <c r="Q26" s="12">
        <v>0.75602000000000003</v>
      </c>
      <c r="R26" s="12">
        <v>9286.6289099999995</v>
      </c>
      <c r="S26" s="12">
        <v>29.75</v>
      </c>
      <c r="T26" s="12">
        <v>15.06</v>
      </c>
      <c r="U26" s="12">
        <v>4465.6601600000004</v>
      </c>
      <c r="V26" s="12">
        <v>0.45107999999999998</v>
      </c>
      <c r="W26" s="12">
        <v>9208.0097700000006</v>
      </c>
      <c r="X26" s="12">
        <v>26.69</v>
      </c>
      <c r="Y26" s="12">
        <v>2461.9484900000002</v>
      </c>
      <c r="Z26" s="12">
        <v>0.49736000000000002</v>
      </c>
      <c r="AA26" s="12">
        <v>5903.8173800000004</v>
      </c>
      <c r="AB26" s="12">
        <v>25.1</v>
      </c>
      <c r="AC26" s="12">
        <v>14984.18555</v>
      </c>
      <c r="AD26" s="12">
        <v>5114.8515600000001</v>
      </c>
      <c r="AE26" s="12">
        <v>29383.39258</v>
      </c>
      <c r="AF26" s="12">
        <v>242.30742000000001</v>
      </c>
      <c r="AG26" s="12">
        <v>4950</v>
      </c>
      <c r="AH26" s="12">
        <v>9900</v>
      </c>
      <c r="AI26" s="12">
        <v>6600</v>
      </c>
      <c r="AJ26" s="12">
        <v>18150</v>
      </c>
      <c r="AL26" s="5">
        <f t="shared" si="16"/>
        <v>0.34134999999999999</v>
      </c>
      <c r="AM26" s="13">
        <f t="shared" si="17"/>
        <v>29.75</v>
      </c>
      <c r="AN26" s="13">
        <f t="shared" si="18"/>
        <v>10.155162499999999</v>
      </c>
      <c r="AO26" s="10">
        <f t="shared" si="19"/>
        <v>4950</v>
      </c>
      <c r="AP26" s="7">
        <f t="shared" si="20"/>
        <v>840.38611706150004</v>
      </c>
      <c r="AQ26" s="7">
        <f t="shared" si="21"/>
        <v>1689.6824999999999</v>
      </c>
      <c r="AR26" s="7">
        <f t="shared" si="22"/>
        <v>8.5678850000000004</v>
      </c>
      <c r="AS26" s="12">
        <f t="shared" si="23"/>
        <v>6600</v>
      </c>
      <c r="AT26" s="7">
        <f t="shared" si="24"/>
        <v>1703.2389967859999</v>
      </c>
      <c r="AU26" s="7">
        <f t="shared" si="25"/>
        <v>2252.91</v>
      </c>
      <c r="AV26" s="7">
        <f t="shared" si="26"/>
        <v>5.1407309999999997</v>
      </c>
      <c r="AW26" s="7">
        <f t="shared" si="27"/>
        <v>9.1106315000000002</v>
      </c>
      <c r="AX26" s="7">
        <f t="shared" si="28"/>
        <v>9.2539984999999998</v>
      </c>
      <c r="AY26" s="10">
        <f t="shared" si="29"/>
        <v>39600</v>
      </c>
      <c r="AZ26" s="2">
        <f t="shared" si="30"/>
        <v>5114.8517374924995</v>
      </c>
      <c r="BA26" s="2">
        <f t="shared" si="31"/>
        <v>13517.46</v>
      </c>
      <c r="BB26" s="12">
        <v>1</v>
      </c>
    </row>
    <row r="27" spans="1:54" x14ac:dyDescent="0.25">
      <c r="A27" s="12">
        <v>29688</v>
      </c>
      <c r="B27" s="12">
        <v>29815</v>
      </c>
      <c r="C27" s="12" t="s">
        <v>104</v>
      </c>
      <c r="D27" s="12">
        <v>2</v>
      </c>
      <c r="E27" s="12">
        <v>812</v>
      </c>
      <c r="F27" s="12">
        <v>7.9119999999999996E-2</v>
      </c>
      <c r="G27" s="12">
        <v>12</v>
      </c>
      <c r="H27" s="12" t="s">
        <v>86</v>
      </c>
      <c r="I27" s="12">
        <v>1650</v>
      </c>
      <c r="J27" s="12">
        <v>36</v>
      </c>
      <c r="K27" s="12">
        <v>0.15823999999999999</v>
      </c>
      <c r="L27" s="12">
        <v>3709.70264</v>
      </c>
      <c r="M27" s="12">
        <v>0.20438999999999999</v>
      </c>
      <c r="N27" s="12">
        <v>8653.5410200000006</v>
      </c>
      <c r="O27" s="12">
        <v>23.09</v>
      </c>
      <c r="P27" s="12">
        <v>7472.8427700000002</v>
      </c>
      <c r="Q27" s="12">
        <v>1.13225</v>
      </c>
      <c r="R27" s="12">
        <v>15641.146479999999</v>
      </c>
      <c r="S27" s="12">
        <v>29.75</v>
      </c>
      <c r="T27" s="12">
        <v>5.71</v>
      </c>
      <c r="U27" s="12">
        <v>8294.0478500000008</v>
      </c>
      <c r="V27" s="12">
        <v>0.83777999999999997</v>
      </c>
      <c r="W27" s="12">
        <v>16346.4668</v>
      </c>
      <c r="X27" s="12">
        <v>17.5</v>
      </c>
      <c r="Y27" s="12">
        <v>5183.2280300000002</v>
      </c>
      <c r="Z27" s="12">
        <v>1.0471200000000001</v>
      </c>
      <c r="AA27" s="12">
        <v>9425.3427699999993</v>
      </c>
      <c r="AB27" s="12">
        <v>9.25</v>
      </c>
      <c r="AC27" s="12">
        <v>24659.820309999999</v>
      </c>
      <c r="AD27" s="12">
        <v>1951.0850800000001</v>
      </c>
      <c r="AE27" s="12">
        <v>50066.496090000001</v>
      </c>
      <c r="AF27" s="12">
        <v>198.09166999999999</v>
      </c>
      <c r="AG27" s="12">
        <v>4950</v>
      </c>
      <c r="AH27" s="12">
        <v>9900</v>
      </c>
      <c r="AI27" s="12">
        <v>6600</v>
      </c>
      <c r="AJ27" s="12">
        <v>18150</v>
      </c>
      <c r="AL27" s="5">
        <f t="shared" si="16"/>
        <v>7.9119999999999996E-2</v>
      </c>
      <c r="AM27" s="13">
        <f t="shared" si="17"/>
        <v>29.75</v>
      </c>
      <c r="AN27" s="13">
        <f t="shared" si="18"/>
        <v>2.3538199999999998</v>
      </c>
      <c r="AO27" s="10">
        <f t="shared" si="19"/>
        <v>4950</v>
      </c>
      <c r="AP27" s="7">
        <f t="shared" si="20"/>
        <v>410.0970017336</v>
      </c>
      <c r="AQ27" s="7">
        <f t="shared" si="21"/>
        <v>391.64400000000001</v>
      </c>
      <c r="AR27" s="7">
        <f t="shared" si="22"/>
        <v>0.73185999999999996</v>
      </c>
      <c r="AS27" s="12">
        <f t="shared" si="23"/>
        <v>6600</v>
      </c>
      <c r="AT27" s="7">
        <f t="shared" si="24"/>
        <v>591.25131996239998</v>
      </c>
      <c r="AU27" s="7">
        <f t="shared" si="25"/>
        <v>522.19200000000001</v>
      </c>
      <c r="AV27" s="7">
        <f t="shared" si="26"/>
        <v>0.45177519999999999</v>
      </c>
      <c r="AW27" s="7">
        <f t="shared" si="27"/>
        <v>1.3845999999999998</v>
      </c>
      <c r="AX27" s="7">
        <f t="shared" si="28"/>
        <v>1.8268807999999999</v>
      </c>
      <c r="AY27" s="10">
        <f t="shared" si="29"/>
        <v>39600</v>
      </c>
      <c r="AZ27" s="2">
        <f t="shared" si="30"/>
        <v>1951.0849829271999</v>
      </c>
      <c r="BA27" s="2">
        <f t="shared" si="31"/>
        <v>3133.152</v>
      </c>
      <c r="BB27" s="12">
        <v>1</v>
      </c>
    </row>
    <row r="28" spans="1:54" x14ac:dyDescent="0.25">
      <c r="A28" s="12">
        <v>29688</v>
      </c>
      <c r="B28" s="12">
        <v>39478</v>
      </c>
      <c r="C28" s="12" t="s">
        <v>105</v>
      </c>
      <c r="D28" s="12">
        <v>2</v>
      </c>
      <c r="E28" s="12">
        <v>813</v>
      </c>
      <c r="F28" s="12">
        <v>0.34989999999999999</v>
      </c>
      <c r="G28" s="12">
        <v>13</v>
      </c>
      <c r="H28" s="12" t="s">
        <v>106</v>
      </c>
      <c r="I28" s="12">
        <v>1523</v>
      </c>
      <c r="J28" s="12">
        <v>36</v>
      </c>
      <c r="K28" s="12">
        <v>0.69979999999999998</v>
      </c>
      <c r="L28" s="12">
        <v>2036.3398400000001</v>
      </c>
      <c r="M28" s="12">
        <v>0.12155000000000001</v>
      </c>
      <c r="N28" s="12">
        <v>3987.3327599999998</v>
      </c>
      <c r="O28" s="12">
        <v>27.43</v>
      </c>
      <c r="P28" s="12">
        <v>3431.1560100000002</v>
      </c>
      <c r="Q28" s="12">
        <v>0.56322000000000005</v>
      </c>
      <c r="R28" s="12">
        <v>6859.6518599999999</v>
      </c>
      <c r="S28" s="12">
        <v>29.75</v>
      </c>
      <c r="T28" s="12">
        <v>19.05</v>
      </c>
      <c r="U28" s="12">
        <v>3873.9785200000001</v>
      </c>
      <c r="V28" s="12">
        <v>0.42393999999999998</v>
      </c>
      <c r="W28" s="12">
        <v>7712.8969699999998</v>
      </c>
      <c r="X28" s="12">
        <v>27.04</v>
      </c>
      <c r="Y28" s="12">
        <v>1879.92932</v>
      </c>
      <c r="Z28" s="12">
        <v>0.41144999999999998</v>
      </c>
      <c r="AA28" s="12">
        <v>3721.0512699999999</v>
      </c>
      <c r="AB28" s="12">
        <v>26.54</v>
      </c>
      <c r="AC28" s="12">
        <v>11221.403319999999</v>
      </c>
      <c r="AD28" s="12">
        <v>3926.3691399999998</v>
      </c>
      <c r="AE28" s="12">
        <v>22280.933590000001</v>
      </c>
      <c r="AF28" s="12">
        <v>163.91174000000001</v>
      </c>
      <c r="AG28" s="12">
        <v>4569</v>
      </c>
      <c r="AH28" s="12">
        <v>9138</v>
      </c>
      <c r="AI28" s="12">
        <v>6092</v>
      </c>
      <c r="AJ28" s="12">
        <v>16753</v>
      </c>
      <c r="AL28" s="5">
        <f t="shared" si="16"/>
        <v>0.34989999999999999</v>
      </c>
      <c r="AM28" s="13">
        <f t="shared" si="17"/>
        <v>29.75</v>
      </c>
      <c r="AN28" s="13">
        <f t="shared" si="18"/>
        <v>10.409525</v>
      </c>
      <c r="AO28" s="10">
        <f t="shared" si="19"/>
        <v>4569</v>
      </c>
      <c r="AP28" s="7">
        <f t="shared" si="20"/>
        <v>657.787269068</v>
      </c>
      <c r="AQ28" s="7">
        <f t="shared" si="21"/>
        <v>1598.6931</v>
      </c>
      <c r="AR28" s="7">
        <f t="shared" si="22"/>
        <v>9.286346</v>
      </c>
      <c r="AS28" s="12">
        <f t="shared" si="23"/>
        <v>6092</v>
      </c>
      <c r="AT28" s="7">
        <f t="shared" si="24"/>
        <v>1200.561487899</v>
      </c>
      <c r="AU28" s="7">
        <f t="shared" si="25"/>
        <v>2131.5907999999999</v>
      </c>
      <c r="AV28" s="7">
        <f t="shared" si="26"/>
        <v>6.6655949999999997</v>
      </c>
      <c r="AW28" s="7">
        <f t="shared" si="27"/>
        <v>9.461295999999999</v>
      </c>
      <c r="AX28" s="7">
        <f t="shared" si="28"/>
        <v>9.5977569999999996</v>
      </c>
      <c r="AY28" s="10">
        <f t="shared" si="29"/>
        <v>36552</v>
      </c>
      <c r="AZ28" s="2">
        <f t="shared" si="30"/>
        <v>3926.3690216679997</v>
      </c>
      <c r="BA28" s="2">
        <f t="shared" si="31"/>
        <v>12789.5448</v>
      </c>
      <c r="BB28" s="12">
        <v>1</v>
      </c>
    </row>
    <row r="29" spans="1:54" x14ac:dyDescent="0.25">
      <c r="A29" s="12">
        <v>29692</v>
      </c>
      <c r="B29" s="12">
        <v>29700</v>
      </c>
      <c r="C29" s="12" t="s">
        <v>107</v>
      </c>
      <c r="D29" s="12">
        <v>1</v>
      </c>
      <c r="E29" s="12">
        <v>816</v>
      </c>
      <c r="F29" s="12">
        <v>0.79493000000000003</v>
      </c>
      <c r="G29" s="12">
        <v>16</v>
      </c>
      <c r="H29" s="12" t="s">
        <v>102</v>
      </c>
      <c r="I29" s="12">
        <v>761</v>
      </c>
      <c r="J29" s="12">
        <v>47</v>
      </c>
      <c r="K29" s="12">
        <v>0.79493000000000003</v>
      </c>
      <c r="L29" s="12">
        <v>291.88260000000002</v>
      </c>
      <c r="M29" s="12">
        <v>3.4869999999999998E-2</v>
      </c>
      <c r="N29" s="12">
        <v>594.52739999999994</v>
      </c>
      <c r="O29" s="12">
        <v>38.75</v>
      </c>
      <c r="P29" s="12">
        <v>601.27770999999996</v>
      </c>
      <c r="Q29" s="12">
        <v>0.19753000000000001</v>
      </c>
      <c r="R29" s="12">
        <v>1292.6285399999999</v>
      </c>
      <c r="S29" s="12">
        <v>40.5</v>
      </c>
      <c r="T29" s="12">
        <v>38.340000000000003</v>
      </c>
      <c r="U29" s="12">
        <v>610.03039999999999</v>
      </c>
      <c r="V29" s="12">
        <v>0.1336</v>
      </c>
      <c r="W29" s="12">
        <v>1240.8809799999999</v>
      </c>
      <c r="X29" s="12">
        <v>38.659999999999997</v>
      </c>
      <c r="Y29" s="12">
        <v>498.28244000000001</v>
      </c>
      <c r="Z29" s="12">
        <v>0.21826000000000001</v>
      </c>
      <c r="AA29" s="12">
        <v>772.77521000000002</v>
      </c>
      <c r="AB29" s="12">
        <v>38.44</v>
      </c>
      <c r="AC29" s="12">
        <v>2001.4731400000001</v>
      </c>
      <c r="AD29" s="12">
        <v>1591.0310099999999</v>
      </c>
      <c r="AE29" s="12">
        <v>3900.8120100000001</v>
      </c>
      <c r="AF29" s="12">
        <v>41.302340000000001</v>
      </c>
      <c r="AG29" s="12">
        <v>2283</v>
      </c>
      <c r="AH29" s="12">
        <v>4566</v>
      </c>
      <c r="AI29" s="12">
        <v>3044</v>
      </c>
      <c r="AJ29" s="12">
        <v>8371</v>
      </c>
      <c r="AL29" s="5">
        <f t="shared" si="16"/>
        <v>0.79493000000000003</v>
      </c>
      <c r="AM29" s="13">
        <f t="shared" si="17"/>
        <v>40.5</v>
      </c>
      <c r="AN29" s="13">
        <f t="shared" si="18"/>
        <v>32.194665000000001</v>
      </c>
      <c r="AO29" s="10">
        <f t="shared" si="19"/>
        <v>2283</v>
      </c>
      <c r="AP29" s="7">
        <f t="shared" si="20"/>
        <v>396.09966002920004</v>
      </c>
      <c r="AQ29" s="7">
        <f t="shared" si="21"/>
        <v>1814.82519</v>
      </c>
      <c r="AR29" s="7">
        <f t="shared" si="22"/>
        <v>30.557109199999999</v>
      </c>
      <c r="AS29" s="12">
        <f t="shared" si="23"/>
        <v>3044</v>
      </c>
      <c r="AT29" s="7">
        <f t="shared" si="24"/>
        <v>477.9736900103</v>
      </c>
      <c r="AU29" s="7">
        <f t="shared" si="25"/>
        <v>2419.76692</v>
      </c>
      <c r="AV29" s="7">
        <f t="shared" si="26"/>
        <v>30.477616200000003</v>
      </c>
      <c r="AW29" s="7">
        <f t="shared" si="27"/>
        <v>30.731993799999998</v>
      </c>
      <c r="AX29" s="7">
        <f t="shared" si="28"/>
        <v>30.803537500000001</v>
      </c>
      <c r="AY29" s="10">
        <f t="shared" si="29"/>
        <v>18264</v>
      </c>
      <c r="AZ29" s="2">
        <f t="shared" si="30"/>
        <v>1591.0310431802002</v>
      </c>
      <c r="BA29" s="2">
        <f t="shared" si="31"/>
        <v>14518.60152</v>
      </c>
      <c r="BB29" s="12">
        <v>1</v>
      </c>
    </row>
    <row r="30" spans="1:54" x14ac:dyDescent="0.25">
      <c r="A30" s="12">
        <v>29700</v>
      </c>
      <c r="B30" s="12">
        <v>29685</v>
      </c>
      <c r="C30" s="12" t="s">
        <v>101</v>
      </c>
      <c r="D30" s="12">
        <v>1</v>
      </c>
      <c r="E30" s="12">
        <v>816</v>
      </c>
      <c r="F30" s="12">
        <v>0.91518999999999995</v>
      </c>
      <c r="G30" s="12">
        <v>16</v>
      </c>
      <c r="H30" s="12" t="s">
        <v>102</v>
      </c>
      <c r="I30" s="12">
        <v>761</v>
      </c>
      <c r="J30" s="12">
        <v>47</v>
      </c>
      <c r="K30" s="12">
        <v>0.91518999999999995</v>
      </c>
      <c r="L30" s="12">
        <v>335.23719999999997</v>
      </c>
      <c r="M30" s="12">
        <v>4.0050000000000002E-2</v>
      </c>
      <c r="N30" s="12">
        <v>1064.4940200000001</v>
      </c>
      <c r="O30" s="12">
        <v>38.99</v>
      </c>
      <c r="P30" s="12">
        <v>1141.8822</v>
      </c>
      <c r="Q30" s="12">
        <v>0.37513000000000002</v>
      </c>
      <c r="R30" s="12">
        <v>2706.1064500000002</v>
      </c>
      <c r="S30" s="12">
        <v>40.5</v>
      </c>
      <c r="T30" s="12">
        <v>37.31</v>
      </c>
      <c r="U30" s="12">
        <v>1075.5352800000001</v>
      </c>
      <c r="V30" s="12">
        <v>0.23555000000000001</v>
      </c>
      <c r="W30" s="12">
        <v>2051.4714399999998</v>
      </c>
      <c r="X30" s="12">
        <v>38.82</v>
      </c>
      <c r="Y30" s="12">
        <v>1088.36365</v>
      </c>
      <c r="Z30" s="12">
        <v>0.47672999999999999</v>
      </c>
      <c r="AA30" s="12">
        <v>1555.4095500000001</v>
      </c>
      <c r="AB30" s="12">
        <v>37.68</v>
      </c>
      <c r="AC30" s="12">
        <v>3641.0183099999999</v>
      </c>
      <c r="AD30" s="12">
        <v>3332.2233900000001</v>
      </c>
      <c r="AE30" s="12">
        <v>7377.4814500000002</v>
      </c>
      <c r="AF30" s="12">
        <v>87.669139999999999</v>
      </c>
      <c r="AG30" s="12">
        <v>2283</v>
      </c>
      <c r="AH30" s="12">
        <v>4566</v>
      </c>
      <c r="AI30" s="12">
        <v>3044</v>
      </c>
      <c r="AJ30" s="12">
        <v>8371</v>
      </c>
      <c r="AL30" s="5">
        <f t="shared" si="16"/>
        <v>0.91518999999999995</v>
      </c>
      <c r="AM30" s="13">
        <f t="shared" si="17"/>
        <v>40.5</v>
      </c>
      <c r="AN30" s="13">
        <f t="shared" si="18"/>
        <v>37.065194999999996</v>
      </c>
      <c r="AO30" s="10">
        <f t="shared" si="19"/>
        <v>2283</v>
      </c>
      <c r="AP30" s="7">
        <f t="shared" si="20"/>
        <v>996.05952884349995</v>
      </c>
      <c r="AQ30" s="7">
        <f t="shared" si="21"/>
        <v>2089.3787699999998</v>
      </c>
      <c r="AR30" s="7">
        <f t="shared" si="22"/>
        <v>34.4843592</v>
      </c>
      <c r="AS30" s="12">
        <f t="shared" si="23"/>
        <v>3044</v>
      </c>
      <c r="AT30" s="7">
        <f t="shared" si="24"/>
        <v>1045.0391706179998</v>
      </c>
      <c r="AU30" s="7">
        <f t="shared" si="25"/>
        <v>2785.8383599999997</v>
      </c>
      <c r="AV30" s="7">
        <f t="shared" si="26"/>
        <v>34.145738899999998</v>
      </c>
      <c r="AW30" s="7">
        <f t="shared" si="27"/>
        <v>35.527675799999997</v>
      </c>
      <c r="AX30" s="7">
        <f t="shared" si="28"/>
        <v>35.683258100000003</v>
      </c>
      <c r="AY30" s="10">
        <f t="shared" si="29"/>
        <v>18264</v>
      </c>
      <c r="AZ30" s="2">
        <f t="shared" si="30"/>
        <v>3332.2235471288996</v>
      </c>
      <c r="BA30" s="2">
        <f t="shared" si="31"/>
        <v>16715.030159999998</v>
      </c>
      <c r="BB30" s="12">
        <v>1</v>
      </c>
    </row>
    <row r="31" spans="1:54" x14ac:dyDescent="0.25">
      <c r="A31" s="12">
        <v>29700</v>
      </c>
      <c r="B31" s="12">
        <v>29692</v>
      </c>
      <c r="C31" s="12" t="s">
        <v>107</v>
      </c>
      <c r="D31" s="12">
        <v>1</v>
      </c>
      <c r="E31" s="12">
        <v>816</v>
      </c>
      <c r="F31" s="12">
        <v>0.79493000000000003</v>
      </c>
      <c r="G31" s="12">
        <v>16</v>
      </c>
      <c r="H31" s="12" t="s">
        <v>102</v>
      </c>
      <c r="I31" s="12">
        <v>761</v>
      </c>
      <c r="J31" s="12">
        <v>47</v>
      </c>
      <c r="K31" s="12">
        <v>0.79493000000000003</v>
      </c>
      <c r="L31" s="12">
        <v>302.64479999999998</v>
      </c>
      <c r="M31" s="12">
        <v>3.6150000000000002E-2</v>
      </c>
      <c r="N31" s="12">
        <v>594.52739999999994</v>
      </c>
      <c r="O31" s="12">
        <v>38.75</v>
      </c>
      <c r="P31" s="12">
        <v>691.35082999999997</v>
      </c>
      <c r="Q31" s="12">
        <v>0.22711999999999999</v>
      </c>
      <c r="R31" s="12">
        <v>1292.6285399999999</v>
      </c>
      <c r="S31" s="12">
        <v>40.5</v>
      </c>
      <c r="T31" s="12">
        <v>38.24</v>
      </c>
      <c r="U31" s="12">
        <v>630.85059000000001</v>
      </c>
      <c r="V31" s="12">
        <v>0.13816000000000001</v>
      </c>
      <c r="W31" s="12">
        <v>1240.8809799999999</v>
      </c>
      <c r="X31" s="12">
        <v>38.659999999999997</v>
      </c>
      <c r="Y31" s="12">
        <v>274.49279999999999</v>
      </c>
      <c r="Z31" s="12">
        <v>0.12023</v>
      </c>
      <c r="AA31" s="12">
        <v>772.77521000000002</v>
      </c>
      <c r="AB31" s="12">
        <v>38.619999999999997</v>
      </c>
      <c r="AC31" s="12">
        <v>1899.33899</v>
      </c>
      <c r="AD31" s="12">
        <v>1509.8415500000001</v>
      </c>
      <c r="AE31" s="12">
        <v>3900.8120100000001</v>
      </c>
      <c r="AF31" s="12">
        <v>39.201889999999999</v>
      </c>
      <c r="AG31" s="12">
        <v>2283</v>
      </c>
      <c r="AH31" s="12">
        <v>4566</v>
      </c>
      <c r="AI31" s="12">
        <v>3044</v>
      </c>
      <c r="AJ31" s="12">
        <v>8371</v>
      </c>
      <c r="AL31" s="5">
        <f t="shared" si="16"/>
        <v>0.79493000000000003</v>
      </c>
      <c r="AM31" s="13">
        <f t="shared" si="17"/>
        <v>40.5</v>
      </c>
      <c r="AN31" s="13">
        <f t="shared" si="18"/>
        <v>32.194665000000001</v>
      </c>
      <c r="AO31" s="10">
        <f t="shared" si="19"/>
        <v>2283</v>
      </c>
      <c r="AP31" s="7">
        <f t="shared" si="20"/>
        <v>218.20256150399999</v>
      </c>
      <c r="AQ31" s="7">
        <f t="shared" si="21"/>
        <v>1814.82519</v>
      </c>
      <c r="AR31" s="7">
        <f t="shared" si="22"/>
        <v>30.700196599999998</v>
      </c>
      <c r="AS31" s="12">
        <f t="shared" si="23"/>
        <v>3044</v>
      </c>
      <c r="AT31" s="7">
        <f t="shared" si="24"/>
        <v>549.57551529190005</v>
      </c>
      <c r="AU31" s="7">
        <f t="shared" si="25"/>
        <v>2419.76692</v>
      </c>
      <c r="AV31" s="7">
        <f t="shared" si="26"/>
        <v>30.398123200000004</v>
      </c>
      <c r="AW31" s="7">
        <f t="shared" si="27"/>
        <v>30.731993799999998</v>
      </c>
      <c r="AX31" s="7">
        <f t="shared" si="28"/>
        <v>30.803537500000001</v>
      </c>
      <c r="AY31" s="10">
        <f t="shared" si="29"/>
        <v>18264</v>
      </c>
      <c r="AZ31" s="2">
        <f t="shared" si="30"/>
        <v>1509.8415433207001</v>
      </c>
      <c r="BA31" s="2">
        <f t="shared" si="31"/>
        <v>14518.60152</v>
      </c>
      <c r="BB31" s="12">
        <v>1</v>
      </c>
    </row>
    <row r="32" spans="1:54" x14ac:dyDescent="0.25">
      <c r="A32" s="12">
        <v>29701</v>
      </c>
      <c r="B32" s="12">
        <v>29857</v>
      </c>
      <c r="C32" s="12" t="s">
        <v>108</v>
      </c>
      <c r="D32" s="12">
        <v>2</v>
      </c>
      <c r="E32" s="12">
        <v>812</v>
      </c>
      <c r="F32" s="12">
        <v>0.56904999999999994</v>
      </c>
      <c r="G32" s="12">
        <v>12</v>
      </c>
      <c r="H32" s="12" t="s">
        <v>89</v>
      </c>
      <c r="I32" s="12">
        <v>1650</v>
      </c>
      <c r="J32" s="12">
        <v>36</v>
      </c>
      <c r="K32" s="12">
        <v>1.1380999999999999</v>
      </c>
      <c r="L32" s="12">
        <v>932.57306000000005</v>
      </c>
      <c r="M32" s="12">
        <v>5.1380000000000002E-2</v>
      </c>
      <c r="N32" s="12">
        <v>2039.1368399999999</v>
      </c>
      <c r="O32" s="12">
        <v>28.54</v>
      </c>
      <c r="P32" s="12">
        <v>1815.3679199999999</v>
      </c>
      <c r="Q32" s="12">
        <v>0.27506000000000003</v>
      </c>
      <c r="R32" s="12">
        <v>3703.2714799999999</v>
      </c>
      <c r="S32" s="12">
        <v>29.75</v>
      </c>
      <c r="T32" s="12">
        <v>28.03</v>
      </c>
      <c r="U32" s="12">
        <v>2072.2165500000001</v>
      </c>
      <c r="V32" s="12">
        <v>0.20931</v>
      </c>
      <c r="W32" s="12">
        <v>4075.2326699999999</v>
      </c>
      <c r="X32" s="12">
        <v>28.43</v>
      </c>
      <c r="Y32" s="12">
        <v>971.01129000000003</v>
      </c>
      <c r="Z32" s="12">
        <v>0.19616</v>
      </c>
      <c r="AA32" s="12">
        <v>1815.8659700000001</v>
      </c>
      <c r="AB32" s="12">
        <v>28.36</v>
      </c>
      <c r="AC32" s="12">
        <v>5791.1689500000002</v>
      </c>
      <c r="AD32" s="12">
        <v>3295.4645999999998</v>
      </c>
      <c r="AE32" s="12">
        <v>11633.50684</v>
      </c>
      <c r="AF32" s="12">
        <v>116.40961</v>
      </c>
      <c r="AG32" s="12">
        <v>4950</v>
      </c>
      <c r="AH32" s="12">
        <v>9900</v>
      </c>
      <c r="AI32" s="12">
        <v>6600</v>
      </c>
      <c r="AJ32" s="12">
        <v>18150</v>
      </c>
      <c r="AL32" s="5">
        <f t="shared" si="16"/>
        <v>0.56904999999999994</v>
      </c>
      <c r="AM32" s="13">
        <f t="shared" si="17"/>
        <v>29.75</v>
      </c>
      <c r="AN32" s="13">
        <f t="shared" si="18"/>
        <v>16.929237499999999</v>
      </c>
      <c r="AO32" s="10">
        <f t="shared" si="19"/>
        <v>4950</v>
      </c>
      <c r="AP32" s="7">
        <f t="shared" si="20"/>
        <v>552.55397457449999</v>
      </c>
      <c r="AQ32" s="7">
        <f t="shared" si="21"/>
        <v>2816.7974999999997</v>
      </c>
      <c r="AR32" s="7">
        <f t="shared" si="22"/>
        <v>16.138257999999997</v>
      </c>
      <c r="AS32" s="12">
        <f t="shared" si="23"/>
        <v>6600</v>
      </c>
      <c r="AT32" s="7">
        <f t="shared" si="24"/>
        <v>1033.0351148759999</v>
      </c>
      <c r="AU32" s="7">
        <f t="shared" si="25"/>
        <v>3755.7299999999996</v>
      </c>
      <c r="AV32" s="7">
        <f t="shared" si="26"/>
        <v>15.950471499999999</v>
      </c>
      <c r="AW32" s="7">
        <f t="shared" si="27"/>
        <v>16.178091499999997</v>
      </c>
      <c r="AX32" s="7">
        <f t="shared" si="28"/>
        <v>16.240686999999998</v>
      </c>
      <c r="AY32" s="10">
        <f t="shared" si="29"/>
        <v>39600</v>
      </c>
      <c r="AZ32" s="2">
        <f t="shared" si="30"/>
        <v>3295.4646909974999</v>
      </c>
      <c r="BA32" s="2">
        <f t="shared" si="31"/>
        <v>22534.379999999997</v>
      </c>
      <c r="BB32" s="12">
        <v>1</v>
      </c>
    </row>
    <row r="33" spans="1:54" x14ac:dyDescent="0.25">
      <c r="A33" s="12">
        <v>29701</v>
      </c>
      <c r="B33" s="12">
        <v>39495</v>
      </c>
      <c r="C33" s="12" t="s">
        <v>109</v>
      </c>
      <c r="D33" s="12">
        <v>2</v>
      </c>
      <c r="E33" s="12">
        <v>812</v>
      </c>
      <c r="F33" s="12">
        <v>0.64895999999999998</v>
      </c>
      <c r="G33" s="12">
        <v>12</v>
      </c>
      <c r="H33" s="12" t="s">
        <v>89</v>
      </c>
      <c r="I33" s="12">
        <v>1650</v>
      </c>
      <c r="J33" s="12">
        <v>36</v>
      </c>
      <c r="K33" s="12">
        <v>1.29793</v>
      </c>
      <c r="L33" s="12">
        <v>1106.56384</v>
      </c>
      <c r="M33" s="12">
        <v>6.0970000000000003E-2</v>
      </c>
      <c r="N33" s="12">
        <v>2039.1368399999999</v>
      </c>
      <c r="O33" s="12">
        <v>28.68</v>
      </c>
      <c r="P33" s="12">
        <v>1887.9036900000001</v>
      </c>
      <c r="Q33" s="12">
        <v>0.28605000000000003</v>
      </c>
      <c r="R33" s="12">
        <v>3703.2714799999999</v>
      </c>
      <c r="S33" s="12">
        <v>29.75</v>
      </c>
      <c r="T33" s="12">
        <v>28.19</v>
      </c>
      <c r="U33" s="12">
        <v>2003.0159900000001</v>
      </c>
      <c r="V33" s="12">
        <v>0.20232</v>
      </c>
      <c r="W33" s="12">
        <v>4075.2326699999999</v>
      </c>
      <c r="X33" s="12">
        <v>28.59</v>
      </c>
      <c r="Y33" s="12">
        <v>844.85473999999999</v>
      </c>
      <c r="Z33" s="12">
        <v>0.17068</v>
      </c>
      <c r="AA33" s="12">
        <v>1815.8659700000001</v>
      </c>
      <c r="AB33" s="12">
        <v>28.56</v>
      </c>
      <c r="AC33" s="12">
        <v>5842.3383800000001</v>
      </c>
      <c r="AD33" s="12">
        <v>3791.4592299999999</v>
      </c>
      <c r="AE33" s="12">
        <v>11633.50684</v>
      </c>
      <c r="AF33" s="12">
        <v>133.16426000000001</v>
      </c>
      <c r="AG33" s="12">
        <v>4950</v>
      </c>
      <c r="AH33" s="12">
        <v>9900</v>
      </c>
      <c r="AI33" s="12">
        <v>6600</v>
      </c>
      <c r="AJ33" s="12">
        <v>18150</v>
      </c>
      <c r="AL33" s="5">
        <f t="shared" si="16"/>
        <v>0.64895999999999998</v>
      </c>
      <c r="AM33" s="13">
        <f t="shared" si="17"/>
        <v>29.75</v>
      </c>
      <c r="AN33" s="13">
        <f t="shared" si="18"/>
        <v>19.306560000000001</v>
      </c>
      <c r="AO33" s="10">
        <f t="shared" si="19"/>
        <v>4950</v>
      </c>
      <c r="AP33" s="7">
        <f t="shared" si="20"/>
        <v>548.27693207039999</v>
      </c>
      <c r="AQ33" s="7">
        <f t="shared" si="21"/>
        <v>3212.3519999999999</v>
      </c>
      <c r="AR33" s="7">
        <f t="shared" si="22"/>
        <v>18.534297599999999</v>
      </c>
      <c r="AS33" s="12">
        <f t="shared" si="23"/>
        <v>6600</v>
      </c>
      <c r="AT33" s="7">
        <f t="shared" si="24"/>
        <v>1225.1739786624</v>
      </c>
      <c r="AU33" s="7">
        <f t="shared" si="25"/>
        <v>4283.1359999999995</v>
      </c>
      <c r="AV33" s="7">
        <f t="shared" si="26"/>
        <v>18.2941824</v>
      </c>
      <c r="AW33" s="7">
        <f t="shared" si="27"/>
        <v>18.553766400000001</v>
      </c>
      <c r="AX33" s="7">
        <f t="shared" si="28"/>
        <v>18.6121728</v>
      </c>
      <c r="AY33" s="10">
        <f t="shared" si="29"/>
        <v>39600</v>
      </c>
      <c r="AZ33" s="2">
        <f t="shared" si="30"/>
        <v>3791.4439150848002</v>
      </c>
      <c r="BA33" s="2">
        <f t="shared" si="31"/>
        <v>25698.815999999999</v>
      </c>
      <c r="BB33" s="12">
        <v>1</v>
      </c>
    </row>
    <row r="34" spans="1:54" x14ac:dyDescent="0.25">
      <c r="A34" s="12">
        <v>29769</v>
      </c>
      <c r="B34" s="12">
        <v>29679</v>
      </c>
      <c r="C34" s="12" t="s">
        <v>88</v>
      </c>
      <c r="D34" s="12">
        <v>2</v>
      </c>
      <c r="E34" s="12">
        <v>812</v>
      </c>
      <c r="F34" s="12">
        <v>0.23780999999999999</v>
      </c>
      <c r="G34" s="12">
        <v>12</v>
      </c>
      <c r="H34" s="12" t="s">
        <v>89</v>
      </c>
      <c r="I34" s="12">
        <v>1633</v>
      </c>
      <c r="J34" s="12">
        <v>46</v>
      </c>
      <c r="K34" s="12">
        <v>0.47561999999999999</v>
      </c>
      <c r="L34" s="12">
        <v>1347.61914</v>
      </c>
      <c r="M34" s="12">
        <v>7.5020000000000003E-2</v>
      </c>
      <c r="N34" s="12">
        <v>2718.7268100000001</v>
      </c>
      <c r="O34" s="12">
        <v>33.909999999999997</v>
      </c>
      <c r="P34" s="12">
        <v>2492.2873500000001</v>
      </c>
      <c r="Q34" s="12">
        <v>0.38155</v>
      </c>
      <c r="R34" s="12">
        <v>5190.0830100000003</v>
      </c>
      <c r="S34" s="12">
        <v>40.5</v>
      </c>
      <c r="T34" s="12">
        <v>28.84</v>
      </c>
      <c r="U34" s="12">
        <v>2725.6188999999999</v>
      </c>
      <c r="V34" s="12">
        <v>0.27817999999999998</v>
      </c>
      <c r="W34" s="12">
        <v>5440.7353499999999</v>
      </c>
      <c r="X34" s="12">
        <v>33.36</v>
      </c>
      <c r="Y34" s="12">
        <v>1411.0273400000001</v>
      </c>
      <c r="Z34" s="12">
        <v>0.28802</v>
      </c>
      <c r="AA34" s="12">
        <v>2570.7229000000002</v>
      </c>
      <c r="AB34" s="12">
        <v>32.78</v>
      </c>
      <c r="AC34" s="12">
        <v>7976.5527300000003</v>
      </c>
      <c r="AD34" s="12">
        <v>1896.9040500000001</v>
      </c>
      <c r="AE34" s="12">
        <v>15920.26758</v>
      </c>
      <c r="AF34" s="12">
        <v>59.668280000000003</v>
      </c>
      <c r="AG34" s="12">
        <v>4899</v>
      </c>
      <c r="AH34" s="12">
        <v>9798</v>
      </c>
      <c r="AI34" s="12">
        <v>6532</v>
      </c>
      <c r="AJ34" s="12">
        <v>17963</v>
      </c>
      <c r="AL34" s="5">
        <f t="shared" si="16"/>
        <v>0.23780999999999999</v>
      </c>
      <c r="AM34" s="13">
        <f t="shared" si="17"/>
        <v>40.5</v>
      </c>
      <c r="AN34" s="13">
        <f t="shared" si="18"/>
        <v>9.6313049999999993</v>
      </c>
      <c r="AO34" s="10">
        <f t="shared" si="19"/>
        <v>4899</v>
      </c>
      <c r="AP34" s="7">
        <f t="shared" si="20"/>
        <v>335.55641172540004</v>
      </c>
      <c r="AQ34" s="7">
        <f t="shared" si="21"/>
        <v>1165.0311899999999</v>
      </c>
      <c r="AR34" s="7">
        <f t="shared" si="22"/>
        <v>7.7954118000000001</v>
      </c>
      <c r="AS34" s="12">
        <f t="shared" si="23"/>
        <v>6532</v>
      </c>
      <c r="AT34" s="7">
        <f t="shared" si="24"/>
        <v>592.69085470350001</v>
      </c>
      <c r="AU34" s="7">
        <f t="shared" si="25"/>
        <v>1553.37492</v>
      </c>
      <c r="AV34" s="7">
        <f t="shared" si="26"/>
        <v>6.8584404000000001</v>
      </c>
      <c r="AW34" s="7">
        <f t="shared" si="27"/>
        <v>7.9333415999999994</v>
      </c>
      <c r="AX34" s="7">
        <f t="shared" si="28"/>
        <v>8.0641370999999982</v>
      </c>
      <c r="AY34" s="10">
        <f t="shared" si="29"/>
        <v>39192</v>
      </c>
      <c r="AZ34" s="2">
        <f t="shared" si="30"/>
        <v>1896.9040047213</v>
      </c>
      <c r="BA34" s="2">
        <f t="shared" si="31"/>
        <v>9320.2495199999994</v>
      </c>
      <c r="BB34" s="12">
        <v>1</v>
      </c>
    </row>
    <row r="35" spans="1:54" x14ac:dyDescent="0.25">
      <c r="A35" s="12">
        <v>29769</v>
      </c>
      <c r="B35" s="12">
        <v>39495</v>
      </c>
      <c r="C35" s="12" t="s">
        <v>110</v>
      </c>
      <c r="D35" s="12">
        <v>2</v>
      </c>
      <c r="E35" s="12">
        <v>812</v>
      </c>
      <c r="F35" s="12">
        <v>0.17516999999999999</v>
      </c>
      <c r="G35" s="12">
        <v>12</v>
      </c>
      <c r="H35" s="12" t="s">
        <v>89</v>
      </c>
      <c r="I35" s="12">
        <v>1650</v>
      </c>
      <c r="J35" s="12">
        <v>36</v>
      </c>
      <c r="K35" s="12">
        <v>0.35034999999999999</v>
      </c>
      <c r="L35" s="12">
        <v>1371.1076700000001</v>
      </c>
      <c r="M35" s="12">
        <v>7.5539999999999996E-2</v>
      </c>
      <c r="N35" s="12">
        <v>2718.7268100000001</v>
      </c>
      <c r="O35" s="12">
        <v>25.23</v>
      </c>
      <c r="P35" s="12">
        <v>2697.79565</v>
      </c>
      <c r="Q35" s="12">
        <v>0.40876000000000001</v>
      </c>
      <c r="R35" s="12">
        <v>5190.0830100000003</v>
      </c>
      <c r="S35" s="12">
        <v>29.75</v>
      </c>
      <c r="T35" s="12">
        <v>20.61</v>
      </c>
      <c r="U35" s="12">
        <v>2715.1164600000002</v>
      </c>
      <c r="V35" s="12">
        <v>0.27424999999999999</v>
      </c>
      <c r="W35" s="12">
        <v>5440.7353499999999</v>
      </c>
      <c r="X35" s="12">
        <v>24.87</v>
      </c>
      <c r="Y35" s="12">
        <v>1159.6955599999999</v>
      </c>
      <c r="Z35" s="12">
        <v>0.23427999999999999</v>
      </c>
      <c r="AA35" s="12">
        <v>2570.7229000000002</v>
      </c>
      <c r="AB35" s="12">
        <v>24.69</v>
      </c>
      <c r="AC35" s="12">
        <v>7943.71533</v>
      </c>
      <c r="AD35" s="12">
        <v>1391.5347899999999</v>
      </c>
      <c r="AE35" s="12">
        <v>15920.26758</v>
      </c>
      <c r="AF35" s="12">
        <v>59.801760000000002</v>
      </c>
      <c r="AG35" s="12">
        <v>4950</v>
      </c>
      <c r="AH35" s="12">
        <v>9900</v>
      </c>
      <c r="AI35" s="12">
        <v>6600</v>
      </c>
      <c r="AJ35" s="12">
        <v>18150</v>
      </c>
      <c r="AL35" s="5">
        <f t="shared" si="16"/>
        <v>0.17516999999999999</v>
      </c>
      <c r="AM35" s="13">
        <f t="shared" si="17"/>
        <v>29.75</v>
      </c>
      <c r="AN35" s="13">
        <f t="shared" si="18"/>
        <v>5.2113075000000002</v>
      </c>
      <c r="AO35" s="10">
        <f t="shared" si="19"/>
        <v>4950</v>
      </c>
      <c r="AP35" s="7">
        <f t="shared" si="20"/>
        <v>203.14387124519996</v>
      </c>
      <c r="AQ35" s="7">
        <f t="shared" si="21"/>
        <v>867.0915</v>
      </c>
      <c r="AR35" s="7">
        <f t="shared" si="22"/>
        <v>4.3249472999999998</v>
      </c>
      <c r="AS35" s="12">
        <f t="shared" si="23"/>
        <v>6600</v>
      </c>
      <c r="AT35" s="7">
        <f t="shared" si="24"/>
        <v>472.57286401049998</v>
      </c>
      <c r="AU35" s="7">
        <f t="shared" si="25"/>
        <v>1156.1219999999998</v>
      </c>
      <c r="AV35" s="7">
        <f t="shared" si="26"/>
        <v>3.6102536999999999</v>
      </c>
      <c r="AW35" s="7">
        <f t="shared" si="27"/>
        <v>4.3564778999999998</v>
      </c>
      <c r="AX35" s="7">
        <f t="shared" si="28"/>
        <v>4.4195390999999997</v>
      </c>
      <c r="AY35" s="10">
        <f t="shared" si="29"/>
        <v>39600</v>
      </c>
      <c r="AZ35" s="2">
        <f t="shared" si="30"/>
        <v>1391.5006143561</v>
      </c>
      <c r="BA35" s="2">
        <f t="shared" si="31"/>
        <v>6936.732</v>
      </c>
      <c r="BB35" s="12">
        <v>1</v>
      </c>
    </row>
    <row r="36" spans="1:54" x14ac:dyDescent="0.25">
      <c r="A36" s="12">
        <v>29770</v>
      </c>
      <c r="B36" s="12">
        <v>39478</v>
      </c>
      <c r="C36" s="12" t="s">
        <v>111</v>
      </c>
      <c r="D36" s="12">
        <v>2</v>
      </c>
      <c r="E36" s="12">
        <v>813</v>
      </c>
      <c r="F36" s="12">
        <v>0.34795999999999999</v>
      </c>
      <c r="G36" s="12">
        <v>13</v>
      </c>
      <c r="H36" s="12" t="s">
        <v>106</v>
      </c>
      <c r="I36" s="12">
        <v>1523</v>
      </c>
      <c r="J36" s="12">
        <v>36</v>
      </c>
      <c r="K36" s="12">
        <v>0.69591999999999998</v>
      </c>
      <c r="L36" s="12">
        <v>1974.3468</v>
      </c>
      <c r="M36" s="12">
        <v>0.11785</v>
      </c>
      <c r="N36" s="12">
        <v>4050.2478000000001</v>
      </c>
      <c r="O36" s="12">
        <v>27.44</v>
      </c>
      <c r="P36" s="12">
        <v>3527.12842</v>
      </c>
      <c r="Q36" s="12">
        <v>0.57898000000000005</v>
      </c>
      <c r="R36" s="12">
        <v>7123.56934</v>
      </c>
      <c r="S36" s="12">
        <v>29.75</v>
      </c>
      <c r="T36" s="12">
        <v>18.760000000000002</v>
      </c>
      <c r="U36" s="12">
        <v>3937.6647899999998</v>
      </c>
      <c r="V36" s="12">
        <v>0.43091000000000002</v>
      </c>
      <c r="W36" s="12">
        <v>7915.7050799999997</v>
      </c>
      <c r="X36" s="12">
        <v>27.03</v>
      </c>
      <c r="Y36" s="12">
        <v>2022.47668</v>
      </c>
      <c r="Z36" s="12">
        <v>0.44264999999999999</v>
      </c>
      <c r="AA36" s="12">
        <v>3960.3811000000001</v>
      </c>
      <c r="AB36" s="12">
        <v>26.16</v>
      </c>
      <c r="AC36" s="12">
        <v>11461.617190000001</v>
      </c>
      <c r="AD36" s="12">
        <v>3988.1997099999999</v>
      </c>
      <c r="AE36" s="12">
        <v>23049.902340000001</v>
      </c>
      <c r="AF36" s="12">
        <v>168.04935</v>
      </c>
      <c r="AG36" s="12">
        <v>4569</v>
      </c>
      <c r="AH36" s="12">
        <v>9138</v>
      </c>
      <c r="AI36" s="12">
        <v>6092</v>
      </c>
      <c r="AJ36" s="12">
        <v>16753</v>
      </c>
      <c r="AL36" s="5">
        <f t="shared" si="16"/>
        <v>0.34795999999999999</v>
      </c>
      <c r="AM36" s="13">
        <f t="shared" si="17"/>
        <v>29.75</v>
      </c>
      <c r="AN36" s="13">
        <f t="shared" si="18"/>
        <v>10.35181</v>
      </c>
      <c r="AO36" s="10">
        <f t="shared" si="19"/>
        <v>4569</v>
      </c>
      <c r="AP36" s="7">
        <f t="shared" si="20"/>
        <v>703.74098557280001</v>
      </c>
      <c r="AQ36" s="7">
        <f t="shared" si="21"/>
        <v>1589.82924</v>
      </c>
      <c r="AR36" s="7">
        <f t="shared" si="22"/>
        <v>9.102633599999999</v>
      </c>
      <c r="AS36" s="12">
        <f t="shared" si="23"/>
        <v>6092</v>
      </c>
      <c r="AT36" s="7">
        <f t="shared" si="24"/>
        <v>1227.2996050232</v>
      </c>
      <c r="AU36" s="7">
        <f t="shared" si="25"/>
        <v>2119.77232</v>
      </c>
      <c r="AV36" s="7">
        <f t="shared" si="26"/>
        <v>6.5277296000000007</v>
      </c>
      <c r="AW36" s="7">
        <f t="shared" si="27"/>
        <v>9.4053588000000001</v>
      </c>
      <c r="AX36" s="7">
        <f t="shared" si="28"/>
        <v>9.5480224000000007</v>
      </c>
      <c r="AY36" s="10">
        <f t="shared" si="29"/>
        <v>36552</v>
      </c>
      <c r="AZ36" s="2">
        <f t="shared" si="30"/>
        <v>3988.1843174324003</v>
      </c>
      <c r="BA36" s="2">
        <f t="shared" si="31"/>
        <v>12718.63392</v>
      </c>
      <c r="BB36" s="12">
        <v>1</v>
      </c>
    </row>
    <row r="37" spans="1:54" x14ac:dyDescent="0.25">
      <c r="A37" s="12">
        <v>29770</v>
      </c>
      <c r="B37" s="12">
        <v>39494</v>
      </c>
      <c r="C37" s="12" t="s">
        <v>112</v>
      </c>
      <c r="D37" s="12">
        <v>2</v>
      </c>
      <c r="E37" s="12">
        <v>813</v>
      </c>
      <c r="F37" s="12">
        <v>0.62131000000000003</v>
      </c>
      <c r="G37" s="12">
        <v>13</v>
      </c>
      <c r="H37" s="12" t="s">
        <v>106</v>
      </c>
      <c r="I37" s="12">
        <v>1523</v>
      </c>
      <c r="J37" s="12">
        <v>36</v>
      </c>
      <c r="K37" s="12">
        <v>1.2426200000000001</v>
      </c>
      <c r="L37" s="12">
        <v>1951.42859</v>
      </c>
      <c r="M37" s="12">
        <v>0.11648</v>
      </c>
      <c r="N37" s="12">
        <v>3940.5053699999999</v>
      </c>
      <c r="O37" s="12">
        <v>28.72</v>
      </c>
      <c r="P37" s="12">
        <v>3310.3627900000001</v>
      </c>
      <c r="Q37" s="12">
        <v>0.54339999999999999</v>
      </c>
      <c r="R37" s="12">
        <v>6940.1694299999999</v>
      </c>
      <c r="S37" s="12">
        <v>29.75</v>
      </c>
      <c r="T37" s="12">
        <v>22.65</v>
      </c>
      <c r="U37" s="12">
        <v>3982.6481899999999</v>
      </c>
      <c r="V37" s="12">
        <v>0.43583</v>
      </c>
      <c r="W37" s="12">
        <v>7909.0107399999997</v>
      </c>
      <c r="X37" s="12">
        <v>28.46</v>
      </c>
      <c r="Y37" s="12">
        <v>1927.38489</v>
      </c>
      <c r="Z37" s="12">
        <v>0.42183999999999999</v>
      </c>
      <c r="AA37" s="12">
        <v>3547.6718799999999</v>
      </c>
      <c r="AB37" s="12">
        <v>28</v>
      </c>
      <c r="AC37" s="12">
        <v>11171.82422</v>
      </c>
      <c r="AD37" s="12">
        <v>6941.1660199999997</v>
      </c>
      <c r="AE37" s="12">
        <v>22337.35742</v>
      </c>
      <c r="AF37" s="12">
        <v>262.73532</v>
      </c>
      <c r="AG37" s="12">
        <v>4569</v>
      </c>
      <c r="AH37" s="12">
        <v>9138</v>
      </c>
      <c r="AI37" s="12">
        <v>6092</v>
      </c>
      <c r="AJ37" s="12">
        <v>16753</v>
      </c>
      <c r="AL37" s="5">
        <f t="shared" si="16"/>
        <v>0.62131000000000003</v>
      </c>
      <c r="AM37" s="13">
        <f t="shared" si="17"/>
        <v>29.75</v>
      </c>
      <c r="AN37" s="13">
        <f t="shared" si="18"/>
        <v>18.4839725</v>
      </c>
      <c r="AO37" s="10">
        <f t="shared" si="19"/>
        <v>4569</v>
      </c>
      <c r="AP37" s="7">
        <f t="shared" si="20"/>
        <v>1197.5035060059001</v>
      </c>
      <c r="AQ37" s="7">
        <f t="shared" si="21"/>
        <v>2838.76539</v>
      </c>
      <c r="AR37" s="7">
        <f t="shared" si="22"/>
        <v>17.39668</v>
      </c>
      <c r="AS37" s="12">
        <f t="shared" si="23"/>
        <v>6092</v>
      </c>
      <c r="AT37" s="7">
        <f t="shared" si="24"/>
        <v>2056.7615050549002</v>
      </c>
      <c r="AU37" s="7">
        <f t="shared" si="25"/>
        <v>3785.02052</v>
      </c>
      <c r="AV37" s="7">
        <f t="shared" si="26"/>
        <v>14.0726715</v>
      </c>
      <c r="AW37" s="7">
        <f t="shared" si="27"/>
        <v>17.6824826</v>
      </c>
      <c r="AX37" s="7">
        <f t="shared" si="28"/>
        <v>17.844023199999999</v>
      </c>
      <c r="AY37" s="10">
        <f t="shared" si="29"/>
        <v>36552</v>
      </c>
      <c r="AZ37" s="2">
        <f t="shared" si="30"/>
        <v>6941.1661061282002</v>
      </c>
      <c r="BA37" s="2">
        <f t="shared" si="31"/>
        <v>22710.12312</v>
      </c>
      <c r="BB37" s="12">
        <v>1</v>
      </c>
    </row>
    <row r="38" spans="1:54" x14ac:dyDescent="0.25">
      <c r="A38" s="12">
        <v>29815</v>
      </c>
      <c r="B38" s="12">
        <v>29688</v>
      </c>
      <c r="C38" s="12" t="s">
        <v>104</v>
      </c>
      <c r="D38" s="12">
        <v>2</v>
      </c>
      <c r="E38" s="12">
        <v>812</v>
      </c>
      <c r="F38" s="12">
        <v>7.9119999999999996E-2</v>
      </c>
      <c r="G38" s="12">
        <v>12</v>
      </c>
      <c r="H38" s="12" t="s">
        <v>86</v>
      </c>
      <c r="I38" s="12">
        <v>1650</v>
      </c>
      <c r="J38" s="12">
        <v>36</v>
      </c>
      <c r="K38" s="12">
        <v>0.15823999999999999</v>
      </c>
      <c r="L38" s="12">
        <v>4943.8383800000001</v>
      </c>
      <c r="M38" s="12">
        <v>0.27239000000000002</v>
      </c>
      <c r="N38" s="12">
        <v>8653.5410200000006</v>
      </c>
      <c r="O38" s="12">
        <v>22.92</v>
      </c>
      <c r="P38" s="12">
        <v>8168.3032199999998</v>
      </c>
      <c r="Q38" s="12">
        <v>1.2376199999999999</v>
      </c>
      <c r="R38" s="12">
        <v>15641.146479999999</v>
      </c>
      <c r="S38" s="12">
        <v>29.75</v>
      </c>
      <c r="T38" s="12">
        <v>4.96</v>
      </c>
      <c r="U38" s="12">
        <v>8052.4189500000002</v>
      </c>
      <c r="V38" s="12">
        <v>0.81337999999999999</v>
      </c>
      <c r="W38" s="12">
        <v>16346.4668</v>
      </c>
      <c r="X38" s="12">
        <v>18.079999999999998</v>
      </c>
      <c r="Y38" s="12">
        <v>4242.1147499999997</v>
      </c>
      <c r="Z38" s="12">
        <v>0.85699000000000003</v>
      </c>
      <c r="AA38" s="12">
        <v>9425.3427699999993</v>
      </c>
      <c r="AB38" s="12">
        <v>11.02</v>
      </c>
      <c r="AC38" s="12">
        <v>25406.675780000001</v>
      </c>
      <c r="AD38" s="12">
        <v>2010.1762699999999</v>
      </c>
      <c r="AE38" s="12">
        <v>50066.496090000001</v>
      </c>
      <c r="AF38" s="12">
        <v>213.05902</v>
      </c>
      <c r="AG38" s="12">
        <v>4950</v>
      </c>
      <c r="AH38" s="12">
        <v>9900</v>
      </c>
      <c r="AI38" s="12">
        <v>6600</v>
      </c>
      <c r="AJ38" s="12">
        <v>18150</v>
      </c>
      <c r="AL38" s="5">
        <f t="shared" si="16"/>
        <v>7.9119999999999996E-2</v>
      </c>
      <c r="AM38" s="13">
        <f t="shared" si="17"/>
        <v>29.75</v>
      </c>
      <c r="AN38" s="13">
        <f t="shared" si="18"/>
        <v>2.3538199999999998</v>
      </c>
      <c r="AO38" s="10">
        <f t="shared" si="19"/>
        <v>4950</v>
      </c>
      <c r="AP38" s="7">
        <f t="shared" si="20"/>
        <v>335.63611901999997</v>
      </c>
      <c r="AQ38" s="7">
        <f t="shared" si="21"/>
        <v>391.64400000000001</v>
      </c>
      <c r="AR38" s="7">
        <f t="shared" si="22"/>
        <v>0.87190239999999997</v>
      </c>
      <c r="AS38" s="12">
        <f t="shared" si="23"/>
        <v>6600</v>
      </c>
      <c r="AT38" s="7">
        <f t="shared" si="24"/>
        <v>646.27615076639995</v>
      </c>
      <c r="AU38" s="7">
        <f t="shared" si="25"/>
        <v>522.19200000000001</v>
      </c>
      <c r="AV38" s="7">
        <f t="shared" si="26"/>
        <v>0.39243519999999998</v>
      </c>
      <c r="AW38" s="7">
        <f t="shared" si="27"/>
        <v>1.4304895999999998</v>
      </c>
      <c r="AX38" s="7">
        <f t="shared" si="28"/>
        <v>1.8134304000000001</v>
      </c>
      <c r="AY38" s="10">
        <f t="shared" si="29"/>
        <v>39600</v>
      </c>
      <c r="AZ38" s="2">
        <f t="shared" si="30"/>
        <v>2010.1761877136</v>
      </c>
      <c r="BA38" s="2">
        <f t="shared" si="31"/>
        <v>3133.152</v>
      </c>
      <c r="BB38" s="12">
        <v>1</v>
      </c>
    </row>
    <row r="39" spans="1:54" x14ac:dyDescent="0.25">
      <c r="A39" s="12">
        <v>29815</v>
      </c>
      <c r="B39" s="12">
        <v>29849</v>
      </c>
      <c r="C39" s="12" t="s">
        <v>113</v>
      </c>
      <c r="D39" s="12">
        <v>2</v>
      </c>
      <c r="E39" s="12">
        <v>812</v>
      </c>
      <c r="F39" s="12">
        <v>0.81644000000000005</v>
      </c>
      <c r="G39" s="12">
        <v>12</v>
      </c>
      <c r="H39" s="12" t="s">
        <v>114</v>
      </c>
      <c r="I39" s="12">
        <v>1633</v>
      </c>
      <c r="J39" s="12">
        <v>46</v>
      </c>
      <c r="K39" s="12">
        <v>1.6328800000000001</v>
      </c>
      <c r="L39" s="12">
        <v>2127.8622999999998</v>
      </c>
      <c r="M39" s="12">
        <v>0.11846</v>
      </c>
      <c r="N39" s="12">
        <v>3412.6498000000001</v>
      </c>
      <c r="O39" s="12">
        <v>38.64</v>
      </c>
      <c r="P39" s="12">
        <v>3951.75146</v>
      </c>
      <c r="Q39" s="12">
        <v>0.60497999999999996</v>
      </c>
      <c r="R39" s="12">
        <v>6476.3041999999996</v>
      </c>
      <c r="S39" s="12">
        <v>40.5</v>
      </c>
      <c r="T39" s="12">
        <v>27.88</v>
      </c>
      <c r="U39" s="12">
        <v>3095.8547400000002</v>
      </c>
      <c r="V39" s="12">
        <v>0.31596999999999997</v>
      </c>
      <c r="W39" s="12">
        <v>6555.3222699999997</v>
      </c>
      <c r="X39" s="12">
        <v>38.409999999999997</v>
      </c>
      <c r="Y39" s="12">
        <v>1079.3168900000001</v>
      </c>
      <c r="Z39" s="12">
        <v>0.22031000000000001</v>
      </c>
      <c r="AA39" s="12">
        <v>3628.29565</v>
      </c>
      <c r="AB39" s="12">
        <v>38.39</v>
      </c>
      <c r="AC39" s="12">
        <v>10254.785159999999</v>
      </c>
      <c r="AD39" s="12">
        <v>8372.4169899999997</v>
      </c>
      <c r="AE39" s="12">
        <v>20072.572270000001</v>
      </c>
      <c r="AF39" s="12">
        <v>249.44291999999999</v>
      </c>
      <c r="AG39" s="12">
        <v>4899</v>
      </c>
      <c r="AH39" s="12">
        <v>9798</v>
      </c>
      <c r="AI39" s="12">
        <v>6532</v>
      </c>
      <c r="AJ39" s="12">
        <v>17963</v>
      </c>
      <c r="AL39" s="5">
        <f t="shared" si="16"/>
        <v>0.81644000000000005</v>
      </c>
      <c r="AM39" s="13">
        <f t="shared" si="17"/>
        <v>40.5</v>
      </c>
      <c r="AN39" s="13">
        <f t="shared" si="18"/>
        <v>33.065820000000002</v>
      </c>
      <c r="AO39" s="10">
        <f t="shared" si="19"/>
        <v>4899</v>
      </c>
      <c r="AP39" s="7">
        <f t="shared" si="20"/>
        <v>881.19748167160014</v>
      </c>
      <c r="AQ39" s="7">
        <f t="shared" si="21"/>
        <v>3999.7395600000004</v>
      </c>
      <c r="AR39" s="7">
        <f t="shared" si="22"/>
        <v>31.343131600000003</v>
      </c>
      <c r="AS39" s="12">
        <f t="shared" si="23"/>
        <v>6532</v>
      </c>
      <c r="AT39" s="7">
        <f t="shared" si="24"/>
        <v>3226.3679620024</v>
      </c>
      <c r="AU39" s="7">
        <f t="shared" si="25"/>
        <v>5332.9860800000006</v>
      </c>
      <c r="AV39" s="7">
        <f t="shared" si="26"/>
        <v>22.762347200000001</v>
      </c>
      <c r="AW39" s="7">
        <f t="shared" si="27"/>
        <v>31.3594604</v>
      </c>
      <c r="AX39" s="7">
        <f t="shared" si="28"/>
        <v>31.547241600000003</v>
      </c>
      <c r="AY39" s="10">
        <f t="shared" si="29"/>
        <v>39192</v>
      </c>
      <c r="AZ39" s="2">
        <f t="shared" si="30"/>
        <v>8372.4167960304003</v>
      </c>
      <c r="BA39" s="2">
        <f t="shared" si="31"/>
        <v>31997.916480000004</v>
      </c>
      <c r="BB39" s="12">
        <v>1</v>
      </c>
    </row>
    <row r="40" spans="1:54" x14ac:dyDescent="0.25">
      <c r="A40" s="12">
        <v>29815</v>
      </c>
      <c r="B40" s="12">
        <v>29872</v>
      </c>
      <c r="C40" s="12" t="s">
        <v>115</v>
      </c>
      <c r="D40" s="12">
        <v>3</v>
      </c>
      <c r="E40" s="12">
        <v>812</v>
      </c>
      <c r="F40" s="12">
        <v>0.56937000000000004</v>
      </c>
      <c r="G40" s="12">
        <v>12</v>
      </c>
      <c r="H40" s="12" t="s">
        <v>82</v>
      </c>
      <c r="I40" s="12">
        <v>2409</v>
      </c>
      <c r="J40" s="12">
        <v>36</v>
      </c>
      <c r="K40" s="12">
        <v>1.70811</v>
      </c>
      <c r="L40" s="12">
        <v>2151.0907000000002</v>
      </c>
      <c r="M40" s="12">
        <v>8.1180000000000002E-2</v>
      </c>
      <c r="N40" s="12">
        <v>5853.0297899999996</v>
      </c>
      <c r="O40" s="12">
        <v>28.52</v>
      </c>
      <c r="P40" s="12">
        <v>4624.8642600000003</v>
      </c>
      <c r="Q40" s="12">
        <v>0.47996</v>
      </c>
      <c r="R40" s="12">
        <v>11311.659180000001</v>
      </c>
      <c r="S40" s="12">
        <v>29.75</v>
      </c>
      <c r="T40" s="12">
        <v>22.94</v>
      </c>
      <c r="U40" s="12">
        <v>5743.8242200000004</v>
      </c>
      <c r="V40" s="12">
        <v>0.39739000000000002</v>
      </c>
      <c r="W40" s="12">
        <v>11542.29297</v>
      </c>
      <c r="X40" s="12">
        <v>28.24</v>
      </c>
      <c r="Y40" s="12">
        <v>3944.97876</v>
      </c>
      <c r="Z40" s="12">
        <v>0.54586999999999997</v>
      </c>
      <c r="AA40" s="12">
        <v>6022.4584999999997</v>
      </c>
      <c r="AB40" s="12">
        <v>25.9</v>
      </c>
      <c r="AC40" s="12">
        <v>16464.757809999999</v>
      </c>
      <c r="AD40" s="12">
        <v>9374.5390599999992</v>
      </c>
      <c r="AE40" s="12">
        <v>34729.441409999999</v>
      </c>
      <c r="AF40" s="12">
        <v>360.26308999999998</v>
      </c>
      <c r="AG40" s="12">
        <v>7227</v>
      </c>
      <c r="AH40" s="12">
        <v>14454</v>
      </c>
      <c r="AI40" s="12">
        <v>9636</v>
      </c>
      <c r="AJ40" s="12">
        <v>26499</v>
      </c>
      <c r="AL40" s="5">
        <f t="shared" si="16"/>
        <v>0.56937000000000004</v>
      </c>
      <c r="AM40" s="13">
        <f t="shared" si="17"/>
        <v>29.75</v>
      </c>
      <c r="AN40" s="13">
        <f t="shared" si="18"/>
        <v>16.938757500000001</v>
      </c>
      <c r="AO40" s="10">
        <f t="shared" si="19"/>
        <v>7227</v>
      </c>
      <c r="AP40" s="7">
        <f t="shared" si="20"/>
        <v>2246.1525565812003</v>
      </c>
      <c r="AQ40" s="7">
        <f t="shared" si="21"/>
        <v>4114.8369900000007</v>
      </c>
      <c r="AR40" s="7">
        <f t="shared" si="22"/>
        <v>14.746683000000001</v>
      </c>
      <c r="AS40" s="12">
        <f t="shared" si="23"/>
        <v>9636</v>
      </c>
      <c r="AT40" s="7">
        <f t="shared" si="24"/>
        <v>2633.2589637162005</v>
      </c>
      <c r="AU40" s="7">
        <f t="shared" si="25"/>
        <v>5486.4493200000006</v>
      </c>
      <c r="AV40" s="7">
        <f t="shared" si="26"/>
        <v>13.061347800000002</v>
      </c>
      <c r="AW40" s="7">
        <f t="shared" si="27"/>
        <v>16.0790088</v>
      </c>
      <c r="AX40" s="7">
        <f t="shared" si="28"/>
        <v>16.238432400000001</v>
      </c>
      <c r="AY40" s="10">
        <f t="shared" si="29"/>
        <v>57816</v>
      </c>
      <c r="AZ40" s="2">
        <f t="shared" si="30"/>
        <v>9374.5391542797006</v>
      </c>
      <c r="BA40" s="2">
        <f t="shared" si="31"/>
        <v>32918.695920000006</v>
      </c>
      <c r="BB40" s="12">
        <v>1</v>
      </c>
    </row>
    <row r="41" spans="1:54" x14ac:dyDescent="0.25">
      <c r="A41" s="12">
        <v>29825</v>
      </c>
      <c r="B41" s="12">
        <v>33192</v>
      </c>
      <c r="C41" s="12" t="s">
        <v>116</v>
      </c>
      <c r="D41" s="12">
        <v>2</v>
      </c>
      <c r="E41" s="12">
        <v>812</v>
      </c>
      <c r="F41" s="12">
        <v>0.58298000000000005</v>
      </c>
      <c r="G41" s="12">
        <v>12</v>
      </c>
      <c r="H41" s="12" t="s">
        <v>86</v>
      </c>
      <c r="I41" s="12">
        <v>1650</v>
      </c>
      <c r="J41" s="12">
        <v>36</v>
      </c>
      <c r="K41" s="12">
        <v>1.1659600000000001</v>
      </c>
      <c r="L41" s="12">
        <v>882.18291999999997</v>
      </c>
      <c r="M41" s="12">
        <v>4.861E-2</v>
      </c>
      <c r="N41" s="12">
        <v>1904.94031</v>
      </c>
      <c r="O41" s="12">
        <v>28.56</v>
      </c>
      <c r="P41" s="12">
        <v>2151.6154799999999</v>
      </c>
      <c r="Q41" s="12">
        <v>0.32600000000000001</v>
      </c>
      <c r="R41" s="12">
        <v>4959.1103499999999</v>
      </c>
      <c r="S41" s="12">
        <v>29.75</v>
      </c>
      <c r="T41" s="12">
        <v>27.69</v>
      </c>
      <c r="U41" s="12">
        <v>2076.5305199999998</v>
      </c>
      <c r="V41" s="12">
        <v>0.20974999999999999</v>
      </c>
      <c r="W41" s="12">
        <v>4031.8132300000002</v>
      </c>
      <c r="X41" s="12">
        <v>28.46</v>
      </c>
      <c r="Y41" s="12">
        <v>1672.9296899999999</v>
      </c>
      <c r="Z41" s="12">
        <v>0.33796999999999999</v>
      </c>
      <c r="AA41" s="12">
        <v>2372.0341800000001</v>
      </c>
      <c r="AB41" s="12">
        <v>28.13</v>
      </c>
      <c r="AC41" s="12">
        <v>6783.2587899999999</v>
      </c>
      <c r="AD41" s="12">
        <v>3954.5187999999998</v>
      </c>
      <c r="AE41" s="12">
        <v>13267.898440000001</v>
      </c>
      <c r="AF41" s="12">
        <v>140.51442</v>
      </c>
      <c r="AG41" s="12">
        <v>4950</v>
      </c>
      <c r="AH41" s="12">
        <v>9900</v>
      </c>
      <c r="AI41" s="12">
        <v>6600</v>
      </c>
      <c r="AJ41" s="12">
        <v>18150</v>
      </c>
      <c r="AL41" s="5">
        <f t="shared" si="16"/>
        <v>0.58298000000000005</v>
      </c>
      <c r="AM41" s="13">
        <f t="shared" si="17"/>
        <v>29.75</v>
      </c>
      <c r="AN41" s="13">
        <f t="shared" si="18"/>
        <v>17.343655000000002</v>
      </c>
      <c r="AO41" s="10">
        <f t="shared" si="19"/>
        <v>4950</v>
      </c>
      <c r="AP41" s="7">
        <f t="shared" si="20"/>
        <v>975.28455067620007</v>
      </c>
      <c r="AQ41" s="7">
        <f t="shared" si="21"/>
        <v>2885.7510000000002</v>
      </c>
      <c r="AR41" s="7">
        <f t="shared" si="22"/>
        <v>16.399227400000001</v>
      </c>
      <c r="AS41" s="12">
        <f t="shared" si="23"/>
        <v>6600</v>
      </c>
      <c r="AT41" s="7">
        <f t="shared" si="24"/>
        <v>1254.3487925304</v>
      </c>
      <c r="AU41" s="7">
        <f t="shared" si="25"/>
        <v>3847.6680000000006</v>
      </c>
      <c r="AV41" s="7">
        <f t="shared" si="26"/>
        <v>16.142716200000002</v>
      </c>
      <c r="AW41" s="7">
        <f t="shared" si="27"/>
        <v>16.591610800000002</v>
      </c>
      <c r="AX41" s="7">
        <f t="shared" si="28"/>
        <v>16.649908800000002</v>
      </c>
      <c r="AY41" s="10">
        <f t="shared" si="29"/>
        <v>39600</v>
      </c>
      <c r="AZ41" s="2">
        <f t="shared" si="30"/>
        <v>3954.5042093942002</v>
      </c>
      <c r="BA41" s="2">
        <f t="shared" si="31"/>
        <v>23086.008000000002</v>
      </c>
      <c r="BB41" s="12">
        <v>1</v>
      </c>
    </row>
    <row r="42" spans="1:54" x14ac:dyDescent="0.25">
      <c r="A42" s="12">
        <v>29825</v>
      </c>
      <c r="B42" s="12">
        <v>39491</v>
      </c>
      <c r="C42" s="12" t="s">
        <v>117</v>
      </c>
      <c r="D42" s="12">
        <v>2</v>
      </c>
      <c r="E42" s="12">
        <v>812</v>
      </c>
      <c r="F42" s="12">
        <v>0.37819999999999998</v>
      </c>
      <c r="G42" s="12">
        <v>12</v>
      </c>
      <c r="H42" s="12" t="s">
        <v>86</v>
      </c>
      <c r="I42" s="12">
        <v>1650</v>
      </c>
      <c r="J42" s="12">
        <v>36</v>
      </c>
      <c r="K42" s="12">
        <v>0.75639999999999996</v>
      </c>
      <c r="L42" s="12">
        <v>1022.75739</v>
      </c>
      <c r="M42" s="12">
        <v>5.6349999999999997E-2</v>
      </c>
      <c r="N42" s="12">
        <v>1904.94031</v>
      </c>
      <c r="O42" s="12">
        <v>27.55</v>
      </c>
      <c r="P42" s="12">
        <v>2807.4946300000001</v>
      </c>
      <c r="Q42" s="12">
        <v>0.42537999999999998</v>
      </c>
      <c r="R42" s="12">
        <v>4959.1103499999999</v>
      </c>
      <c r="S42" s="12">
        <v>29.75</v>
      </c>
      <c r="T42" s="12">
        <v>24.15</v>
      </c>
      <c r="U42" s="12">
        <v>1955.28271</v>
      </c>
      <c r="V42" s="12">
        <v>0.19750000000000001</v>
      </c>
      <c r="W42" s="12">
        <v>4031.8132300000002</v>
      </c>
      <c r="X42" s="12">
        <v>27.42</v>
      </c>
      <c r="Y42" s="12">
        <v>699.10460999999998</v>
      </c>
      <c r="Z42" s="12">
        <v>0.14122999999999999</v>
      </c>
      <c r="AA42" s="12">
        <v>2372.0341800000001</v>
      </c>
      <c r="AB42" s="12">
        <v>27.4</v>
      </c>
      <c r="AC42" s="12">
        <v>6484.6391599999997</v>
      </c>
      <c r="AD42" s="12">
        <v>2452.4904799999999</v>
      </c>
      <c r="AE42" s="12">
        <v>13267.898440000001</v>
      </c>
      <c r="AF42" s="12">
        <v>94.625429999999994</v>
      </c>
      <c r="AG42" s="12">
        <v>4950</v>
      </c>
      <c r="AH42" s="12">
        <v>9900</v>
      </c>
      <c r="AI42" s="12">
        <v>6600</v>
      </c>
      <c r="AJ42" s="12">
        <v>18150</v>
      </c>
      <c r="AL42" s="5">
        <f t="shared" si="16"/>
        <v>0.37819999999999998</v>
      </c>
      <c r="AM42" s="13">
        <f t="shared" si="17"/>
        <v>29.75</v>
      </c>
      <c r="AN42" s="13">
        <f t="shared" si="18"/>
        <v>11.25145</v>
      </c>
      <c r="AO42" s="10">
        <f t="shared" si="19"/>
        <v>4950</v>
      </c>
      <c r="AP42" s="7">
        <f t="shared" si="20"/>
        <v>264.40136350199998</v>
      </c>
      <c r="AQ42" s="7">
        <f t="shared" si="21"/>
        <v>1872.09</v>
      </c>
      <c r="AR42" s="7">
        <f t="shared" si="22"/>
        <v>10.362679999999999</v>
      </c>
      <c r="AS42" s="12">
        <f t="shared" si="23"/>
        <v>6600</v>
      </c>
      <c r="AT42" s="7">
        <f t="shared" si="24"/>
        <v>1061.7944690659999</v>
      </c>
      <c r="AU42" s="7">
        <f t="shared" si="25"/>
        <v>2496.12</v>
      </c>
      <c r="AV42" s="7">
        <f t="shared" si="26"/>
        <v>9.1335299999999986</v>
      </c>
      <c r="AW42" s="7">
        <f t="shared" si="27"/>
        <v>10.370244</v>
      </c>
      <c r="AX42" s="7">
        <f t="shared" si="28"/>
        <v>10.419409999999999</v>
      </c>
      <c r="AY42" s="10">
        <f t="shared" si="29"/>
        <v>39600</v>
      </c>
      <c r="AZ42" s="2">
        <f t="shared" si="30"/>
        <v>2452.4905303119999</v>
      </c>
      <c r="BA42" s="2">
        <f t="shared" si="31"/>
        <v>14976.72</v>
      </c>
      <c r="BB42" s="12">
        <v>1</v>
      </c>
    </row>
    <row r="43" spans="1:54" x14ac:dyDescent="0.25">
      <c r="A43" s="12">
        <v>29849</v>
      </c>
      <c r="B43" s="12">
        <v>29815</v>
      </c>
      <c r="C43" s="12" t="s">
        <v>113</v>
      </c>
      <c r="D43" s="12">
        <v>2</v>
      </c>
      <c r="E43" s="12">
        <v>812</v>
      </c>
      <c r="F43" s="12">
        <v>0.81644000000000005</v>
      </c>
      <c r="G43" s="12">
        <v>12</v>
      </c>
      <c r="H43" s="12" t="s">
        <v>114</v>
      </c>
      <c r="I43" s="12">
        <v>1633</v>
      </c>
      <c r="J43" s="12">
        <v>46</v>
      </c>
      <c r="K43" s="12">
        <v>1.6328800000000001</v>
      </c>
      <c r="L43" s="12">
        <v>1284.7874999999999</v>
      </c>
      <c r="M43" s="12">
        <v>7.152E-2</v>
      </c>
      <c r="N43" s="12">
        <v>3412.6498000000001</v>
      </c>
      <c r="O43" s="12">
        <v>38.68</v>
      </c>
      <c r="P43" s="12">
        <v>2524.5529799999999</v>
      </c>
      <c r="Q43" s="12">
        <v>0.38649</v>
      </c>
      <c r="R43" s="12">
        <v>6476.3041999999996</v>
      </c>
      <c r="S43" s="12">
        <v>40.5</v>
      </c>
      <c r="T43" s="12">
        <v>36.340000000000003</v>
      </c>
      <c r="U43" s="12">
        <v>3459.4677700000002</v>
      </c>
      <c r="V43" s="12">
        <v>0.35308</v>
      </c>
      <c r="W43" s="12">
        <v>6555.3222699999997</v>
      </c>
      <c r="X43" s="12">
        <v>38.35</v>
      </c>
      <c r="Y43" s="12">
        <v>2548.97876</v>
      </c>
      <c r="Z43" s="12">
        <v>0.52031000000000005</v>
      </c>
      <c r="AA43" s="12">
        <v>3628.29565</v>
      </c>
      <c r="AB43" s="12">
        <v>36.270000000000003</v>
      </c>
      <c r="AC43" s="12">
        <v>9817.7871099999993</v>
      </c>
      <c r="AD43" s="12">
        <v>8015.6337899999999</v>
      </c>
      <c r="AE43" s="12">
        <v>20072.572270000001</v>
      </c>
      <c r="AF43" s="12">
        <v>214.864</v>
      </c>
      <c r="AG43" s="12">
        <v>4899</v>
      </c>
      <c r="AH43" s="12">
        <v>9798</v>
      </c>
      <c r="AI43" s="12">
        <v>6532</v>
      </c>
      <c r="AJ43" s="12">
        <v>17963</v>
      </c>
      <c r="AL43" s="5">
        <f t="shared" si="16"/>
        <v>0.81644000000000005</v>
      </c>
      <c r="AM43" s="13">
        <f t="shared" si="17"/>
        <v>40.5</v>
      </c>
      <c r="AN43" s="13">
        <f t="shared" si="18"/>
        <v>33.065820000000002</v>
      </c>
      <c r="AO43" s="10">
        <f t="shared" si="19"/>
        <v>4899</v>
      </c>
      <c r="AP43" s="7">
        <f t="shared" si="20"/>
        <v>2081.0882188144001</v>
      </c>
      <c r="AQ43" s="7">
        <f t="shared" si="21"/>
        <v>3999.7395600000004</v>
      </c>
      <c r="AR43" s="7">
        <f t="shared" si="22"/>
        <v>29.612278800000006</v>
      </c>
      <c r="AS43" s="12">
        <f t="shared" si="23"/>
        <v>6532</v>
      </c>
      <c r="AT43" s="7">
        <f t="shared" si="24"/>
        <v>2061.1460349911999</v>
      </c>
      <c r="AU43" s="7">
        <f t="shared" si="25"/>
        <v>5332.9860800000006</v>
      </c>
      <c r="AV43" s="7">
        <f t="shared" si="26"/>
        <v>29.669429600000004</v>
      </c>
      <c r="AW43" s="7">
        <f t="shared" si="27"/>
        <v>31.310474000000003</v>
      </c>
      <c r="AX43" s="7">
        <f t="shared" si="28"/>
        <v>31.579899200000003</v>
      </c>
      <c r="AY43" s="10">
        <f t="shared" si="29"/>
        <v>39192</v>
      </c>
      <c r="AZ43" s="2">
        <f t="shared" si="30"/>
        <v>8015.6341080884004</v>
      </c>
      <c r="BA43" s="2">
        <f t="shared" si="31"/>
        <v>31997.916480000004</v>
      </c>
      <c r="BB43" s="12">
        <v>1</v>
      </c>
    </row>
    <row r="44" spans="1:54" x14ac:dyDescent="0.25">
      <c r="A44" s="12">
        <v>29849</v>
      </c>
      <c r="B44" s="12">
        <v>33466</v>
      </c>
      <c r="C44" s="12" t="s">
        <v>118</v>
      </c>
      <c r="D44" s="12">
        <v>2</v>
      </c>
      <c r="E44" s="12">
        <v>812</v>
      </c>
      <c r="F44" s="12">
        <v>0.84994000000000003</v>
      </c>
      <c r="G44" s="12">
        <v>12</v>
      </c>
      <c r="H44" s="12" t="s">
        <v>114</v>
      </c>
      <c r="I44" s="12">
        <v>1633</v>
      </c>
      <c r="J44" s="12">
        <v>46</v>
      </c>
      <c r="K44" s="12">
        <v>1.6998800000000001</v>
      </c>
      <c r="L44" s="12">
        <v>1318.9458999999999</v>
      </c>
      <c r="M44" s="12">
        <v>7.3429999999999995E-2</v>
      </c>
      <c r="N44" s="12">
        <v>2209.3921</v>
      </c>
      <c r="O44" s="12">
        <v>38.74</v>
      </c>
      <c r="P44" s="12">
        <v>2636.5944800000002</v>
      </c>
      <c r="Q44" s="12">
        <v>0.40364</v>
      </c>
      <c r="R44" s="12">
        <v>4392.63184</v>
      </c>
      <c r="S44" s="12">
        <v>40.5</v>
      </c>
      <c r="T44" s="12">
        <v>36.08</v>
      </c>
      <c r="U44" s="12">
        <v>2083.9235800000001</v>
      </c>
      <c r="V44" s="12">
        <v>0.21268999999999999</v>
      </c>
      <c r="W44" s="12">
        <v>4384.0239300000003</v>
      </c>
      <c r="X44" s="12">
        <v>38.6</v>
      </c>
      <c r="Y44" s="12">
        <v>783.19719999999995</v>
      </c>
      <c r="Z44" s="12">
        <v>0.15987000000000001</v>
      </c>
      <c r="AA44" s="12">
        <v>2431.7404799999999</v>
      </c>
      <c r="AB44" s="12">
        <v>38.57</v>
      </c>
      <c r="AC44" s="12">
        <v>6822.6611300000004</v>
      </c>
      <c r="AD44" s="12">
        <v>5798.8525399999999</v>
      </c>
      <c r="AE44" s="12">
        <v>13417.78809</v>
      </c>
      <c r="AF44" s="12">
        <v>154.19269</v>
      </c>
      <c r="AG44" s="12">
        <v>4899</v>
      </c>
      <c r="AH44" s="12">
        <v>9798</v>
      </c>
      <c r="AI44" s="12">
        <v>6532</v>
      </c>
      <c r="AJ44" s="12">
        <v>17963</v>
      </c>
      <c r="AL44" s="5">
        <f t="shared" si="16"/>
        <v>0.84994000000000003</v>
      </c>
      <c r="AM44" s="13">
        <f t="shared" si="17"/>
        <v>40.5</v>
      </c>
      <c r="AN44" s="13">
        <f t="shared" si="18"/>
        <v>34.42257</v>
      </c>
      <c r="AO44" s="10">
        <f t="shared" si="19"/>
        <v>4899</v>
      </c>
      <c r="AP44" s="7">
        <f t="shared" si="20"/>
        <v>665.67062816800001</v>
      </c>
      <c r="AQ44" s="7">
        <f t="shared" si="21"/>
        <v>4163.8560600000001</v>
      </c>
      <c r="AR44" s="7">
        <f t="shared" si="22"/>
        <v>32.782185800000001</v>
      </c>
      <c r="AS44" s="12">
        <f t="shared" si="23"/>
        <v>6532</v>
      </c>
      <c r="AT44" s="7">
        <f t="shared" si="24"/>
        <v>2240.9471123312001</v>
      </c>
      <c r="AU44" s="7">
        <f t="shared" si="25"/>
        <v>5551.8080799999998</v>
      </c>
      <c r="AV44" s="7">
        <f t="shared" si="26"/>
        <v>30.6658352</v>
      </c>
      <c r="AW44" s="7">
        <f t="shared" si="27"/>
        <v>32.807684000000002</v>
      </c>
      <c r="AX44" s="7">
        <f t="shared" si="28"/>
        <v>32.926675600000003</v>
      </c>
      <c r="AY44" s="10">
        <f t="shared" si="29"/>
        <v>39192</v>
      </c>
      <c r="AZ44" s="2">
        <f t="shared" si="30"/>
        <v>5798.8526008322006</v>
      </c>
      <c r="BA44" s="2">
        <f t="shared" si="31"/>
        <v>33310.848480000001</v>
      </c>
      <c r="BB44" s="12">
        <v>1</v>
      </c>
    </row>
    <row r="45" spans="1:54" x14ac:dyDescent="0.25">
      <c r="A45" s="12">
        <v>29857</v>
      </c>
      <c r="B45" s="12">
        <v>29701</v>
      </c>
      <c r="C45" s="12" t="s">
        <v>108</v>
      </c>
      <c r="D45" s="12">
        <v>2</v>
      </c>
      <c r="E45" s="12">
        <v>812</v>
      </c>
      <c r="F45" s="12">
        <v>0.56904999999999994</v>
      </c>
      <c r="G45" s="12">
        <v>12</v>
      </c>
      <c r="H45" s="12" t="s">
        <v>89</v>
      </c>
      <c r="I45" s="12">
        <v>1650</v>
      </c>
      <c r="J45" s="12">
        <v>36</v>
      </c>
      <c r="K45" s="12">
        <v>1.1380999999999999</v>
      </c>
      <c r="L45" s="12">
        <v>1106.56384</v>
      </c>
      <c r="M45" s="12">
        <v>6.0970000000000003E-2</v>
      </c>
      <c r="N45" s="12">
        <v>2039.1368399999999</v>
      </c>
      <c r="O45" s="12">
        <v>28.54</v>
      </c>
      <c r="P45" s="12">
        <v>1887.9036900000001</v>
      </c>
      <c r="Q45" s="12">
        <v>0.28605000000000003</v>
      </c>
      <c r="R45" s="12">
        <v>3703.2714799999999</v>
      </c>
      <c r="S45" s="12">
        <v>29.75</v>
      </c>
      <c r="T45" s="12">
        <v>27.99</v>
      </c>
      <c r="U45" s="12">
        <v>2003.0159900000001</v>
      </c>
      <c r="V45" s="12">
        <v>0.20232</v>
      </c>
      <c r="W45" s="12">
        <v>4075.2326699999999</v>
      </c>
      <c r="X45" s="12">
        <v>28.44</v>
      </c>
      <c r="Y45" s="12">
        <v>844.85473999999999</v>
      </c>
      <c r="Z45" s="12">
        <v>0.17068</v>
      </c>
      <c r="AA45" s="12">
        <v>1815.8659700000001</v>
      </c>
      <c r="AB45" s="12">
        <v>28.4</v>
      </c>
      <c r="AC45" s="12">
        <v>5842.3383800000001</v>
      </c>
      <c r="AD45" s="12">
        <v>3324.5827599999998</v>
      </c>
      <c r="AE45" s="12">
        <v>11633.50684</v>
      </c>
      <c r="AF45" s="12">
        <v>117.45166</v>
      </c>
      <c r="AG45" s="12">
        <v>4950</v>
      </c>
      <c r="AH45" s="12">
        <v>9900</v>
      </c>
      <c r="AI45" s="12">
        <v>6600</v>
      </c>
      <c r="AJ45" s="12">
        <v>18150</v>
      </c>
      <c r="AL45" s="5">
        <f t="shared" si="16"/>
        <v>0.56904999999999994</v>
      </c>
      <c r="AM45" s="13">
        <f t="shared" si="17"/>
        <v>29.75</v>
      </c>
      <c r="AN45" s="13">
        <f t="shared" si="18"/>
        <v>16.929237499999999</v>
      </c>
      <c r="AO45" s="10">
        <f t="shared" si="19"/>
        <v>4950</v>
      </c>
      <c r="AP45" s="7">
        <f t="shared" si="20"/>
        <v>480.76458979699993</v>
      </c>
      <c r="AQ45" s="7">
        <f t="shared" si="21"/>
        <v>2816.7974999999997</v>
      </c>
      <c r="AR45" s="7">
        <f t="shared" si="22"/>
        <v>16.161019999999997</v>
      </c>
      <c r="AS45" s="12">
        <f t="shared" si="23"/>
        <v>6600</v>
      </c>
      <c r="AT45" s="7">
        <f t="shared" si="24"/>
        <v>1074.3115947945</v>
      </c>
      <c r="AU45" s="7">
        <f t="shared" si="25"/>
        <v>3755.7299999999996</v>
      </c>
      <c r="AV45" s="7">
        <f t="shared" si="26"/>
        <v>15.927709499999997</v>
      </c>
      <c r="AW45" s="7">
        <f t="shared" si="27"/>
        <v>16.183782000000001</v>
      </c>
      <c r="AX45" s="7">
        <f t="shared" si="28"/>
        <v>16.240686999999998</v>
      </c>
      <c r="AY45" s="10">
        <f t="shared" si="29"/>
        <v>39600</v>
      </c>
      <c r="AZ45" s="2">
        <f t="shared" si="30"/>
        <v>3324.5826551389996</v>
      </c>
      <c r="BA45" s="2">
        <f t="shared" si="31"/>
        <v>22534.379999999997</v>
      </c>
      <c r="BB45" s="12">
        <v>1</v>
      </c>
    </row>
    <row r="46" spans="1:54" x14ac:dyDescent="0.25">
      <c r="A46" s="12">
        <v>29857</v>
      </c>
      <c r="B46" s="12">
        <v>29858</v>
      </c>
      <c r="C46" s="12" t="s">
        <v>119</v>
      </c>
      <c r="D46" s="12">
        <v>2</v>
      </c>
      <c r="E46" s="12">
        <v>816</v>
      </c>
      <c r="F46" s="12">
        <v>1.00397</v>
      </c>
      <c r="G46" s="12">
        <v>16</v>
      </c>
      <c r="H46" s="12" t="s">
        <v>97</v>
      </c>
      <c r="I46" s="12">
        <v>1479</v>
      </c>
      <c r="J46" s="12">
        <v>37</v>
      </c>
      <c r="K46" s="12">
        <v>2.0079400000000001</v>
      </c>
      <c r="L46" s="12">
        <v>493.02409999999998</v>
      </c>
      <c r="M46" s="12">
        <v>3.0300000000000001E-2</v>
      </c>
      <c r="N46" s="12">
        <v>771.82420000000002</v>
      </c>
      <c r="O46" s="12">
        <v>28.86</v>
      </c>
      <c r="P46" s="12">
        <v>731.98108000000002</v>
      </c>
      <c r="Q46" s="12">
        <v>0.12373000000000001</v>
      </c>
      <c r="R46" s="12">
        <v>1317.64978</v>
      </c>
      <c r="S46" s="12">
        <v>29.75</v>
      </c>
      <c r="T46" s="12">
        <v>28.74</v>
      </c>
      <c r="U46" s="12">
        <v>687.8578</v>
      </c>
      <c r="V46" s="12">
        <v>7.7509999999999996E-2</v>
      </c>
      <c r="W46" s="12">
        <v>1458.9734000000001</v>
      </c>
      <c r="X46" s="12">
        <v>28.84</v>
      </c>
      <c r="Y46" s="12">
        <v>183.33840000000001</v>
      </c>
      <c r="Z46" s="12">
        <v>4.1320000000000003E-2</v>
      </c>
      <c r="AA46" s="12">
        <v>567.41179999999997</v>
      </c>
      <c r="AB46" s="12">
        <v>28.84</v>
      </c>
      <c r="AC46" s="12">
        <v>2096.2014199999999</v>
      </c>
      <c r="AD46" s="12">
        <v>2104.5234399999999</v>
      </c>
      <c r="AE46" s="12">
        <v>4115.8593799999999</v>
      </c>
      <c r="AF46" s="12">
        <v>73.049139999999994</v>
      </c>
      <c r="AG46" s="12">
        <v>4437</v>
      </c>
      <c r="AH46" s="12">
        <v>8874</v>
      </c>
      <c r="AI46" s="12">
        <v>5916</v>
      </c>
      <c r="AJ46" s="12">
        <v>16269</v>
      </c>
      <c r="AL46" s="5">
        <f t="shared" si="16"/>
        <v>1.00397</v>
      </c>
      <c r="AM46" s="13">
        <f t="shared" si="17"/>
        <v>29.75</v>
      </c>
      <c r="AN46" s="13">
        <f t="shared" si="18"/>
        <v>29.868107500000001</v>
      </c>
      <c r="AO46" s="10">
        <f t="shared" si="19"/>
        <v>4437</v>
      </c>
      <c r="AP46" s="7">
        <f t="shared" si="20"/>
        <v>184.06625344800003</v>
      </c>
      <c r="AQ46" s="7">
        <f t="shared" si="21"/>
        <v>4454.6148899999998</v>
      </c>
      <c r="AR46" s="7">
        <f t="shared" si="22"/>
        <v>28.954494799999999</v>
      </c>
      <c r="AS46" s="12">
        <f t="shared" si="23"/>
        <v>5916</v>
      </c>
      <c r="AT46" s="7">
        <f t="shared" si="24"/>
        <v>734.88704488760004</v>
      </c>
      <c r="AU46" s="7">
        <f t="shared" si="25"/>
        <v>5939.4865200000004</v>
      </c>
      <c r="AV46" s="7">
        <f t="shared" si="26"/>
        <v>28.854097799999998</v>
      </c>
      <c r="AW46" s="7">
        <f t="shared" si="27"/>
        <v>28.954494799999999</v>
      </c>
      <c r="AX46" s="7">
        <f t="shared" si="28"/>
        <v>28.974574199999999</v>
      </c>
      <c r="AY46" s="10">
        <f t="shared" si="29"/>
        <v>35496</v>
      </c>
      <c r="AZ46" s="2">
        <f t="shared" si="30"/>
        <v>2104.5233396374001</v>
      </c>
      <c r="BA46" s="2">
        <f t="shared" si="31"/>
        <v>35636.919119999999</v>
      </c>
      <c r="BB46" s="12">
        <v>1</v>
      </c>
    </row>
    <row r="47" spans="1:54" x14ac:dyDescent="0.25">
      <c r="A47" s="12">
        <v>29857</v>
      </c>
      <c r="B47" s="12">
        <v>39494</v>
      </c>
      <c r="C47" s="12" t="s">
        <v>120</v>
      </c>
      <c r="D47" s="12">
        <v>2</v>
      </c>
      <c r="E47" s="12">
        <v>813</v>
      </c>
      <c r="F47" s="12">
        <v>0.14731</v>
      </c>
      <c r="G47" s="12">
        <v>13</v>
      </c>
      <c r="H47" s="12" t="s">
        <v>106</v>
      </c>
      <c r="I47" s="12">
        <v>1523</v>
      </c>
      <c r="J47" s="12">
        <v>36</v>
      </c>
      <c r="K47" s="12">
        <v>0.29461999999999999</v>
      </c>
      <c r="L47" s="12">
        <v>1181.7834499999999</v>
      </c>
      <c r="M47" s="12">
        <v>7.0540000000000005E-2</v>
      </c>
      <c r="N47" s="12">
        <v>2751.7817399999999</v>
      </c>
      <c r="O47" s="12">
        <v>24.97</v>
      </c>
      <c r="P47" s="12">
        <v>2343.5595699999999</v>
      </c>
      <c r="Q47" s="12">
        <v>0.38468999999999998</v>
      </c>
      <c r="R47" s="12">
        <v>4905.9672899999996</v>
      </c>
      <c r="S47" s="12">
        <v>29.75</v>
      </c>
      <c r="T47" s="12">
        <v>20.98</v>
      </c>
      <c r="U47" s="12">
        <v>2790.54126</v>
      </c>
      <c r="V47" s="12">
        <v>0.30537999999999998</v>
      </c>
      <c r="W47" s="12">
        <v>5428.6240200000002</v>
      </c>
      <c r="X47" s="12">
        <v>24.48</v>
      </c>
      <c r="Y47" s="12">
        <v>1326.5162399999999</v>
      </c>
      <c r="Z47" s="12">
        <v>0.29032999999999998</v>
      </c>
      <c r="AA47" s="12">
        <v>2326.14111</v>
      </c>
      <c r="AB47" s="12">
        <v>24.09</v>
      </c>
      <c r="AC47" s="12">
        <v>7642.4003899999998</v>
      </c>
      <c r="AD47" s="12">
        <v>1125.8019999999999</v>
      </c>
      <c r="AE47" s="12">
        <v>15412.51367</v>
      </c>
      <c r="AF47" s="12">
        <v>48.33099</v>
      </c>
      <c r="AG47" s="12">
        <v>4569</v>
      </c>
      <c r="AH47" s="12">
        <v>9138</v>
      </c>
      <c r="AI47" s="12">
        <v>6092</v>
      </c>
      <c r="AJ47" s="12">
        <v>16753</v>
      </c>
      <c r="AL47" s="5">
        <f t="shared" si="16"/>
        <v>0.14731</v>
      </c>
      <c r="AM47" s="13">
        <f t="shared" si="17"/>
        <v>29.75</v>
      </c>
      <c r="AN47" s="13">
        <f t="shared" si="18"/>
        <v>4.3824724999999995</v>
      </c>
      <c r="AO47" s="10">
        <f t="shared" si="19"/>
        <v>4569</v>
      </c>
      <c r="AP47" s="7">
        <f t="shared" si="20"/>
        <v>195.40910731439999</v>
      </c>
      <c r="AQ47" s="7">
        <f t="shared" si="21"/>
        <v>673.05939000000001</v>
      </c>
      <c r="AR47" s="7">
        <f t="shared" si="22"/>
        <v>3.5486979000000001</v>
      </c>
      <c r="AS47" s="12">
        <f t="shared" si="23"/>
        <v>6092</v>
      </c>
      <c r="AT47" s="7">
        <f t="shared" si="24"/>
        <v>345.22976025669999</v>
      </c>
      <c r="AU47" s="7">
        <f t="shared" si="25"/>
        <v>897.41251999999997</v>
      </c>
      <c r="AV47" s="7">
        <f t="shared" si="26"/>
        <v>3.0905638</v>
      </c>
      <c r="AW47" s="7">
        <f t="shared" si="27"/>
        <v>3.6061488000000002</v>
      </c>
      <c r="AX47" s="7">
        <f t="shared" si="28"/>
        <v>3.6783306999999996</v>
      </c>
      <c r="AY47" s="10">
        <f t="shared" si="29"/>
        <v>36552</v>
      </c>
      <c r="AZ47" s="2">
        <f t="shared" si="30"/>
        <v>1125.8020014509</v>
      </c>
      <c r="BA47" s="2">
        <f t="shared" si="31"/>
        <v>5384.4751200000001</v>
      </c>
      <c r="BB47" s="12">
        <v>1</v>
      </c>
    </row>
    <row r="48" spans="1:54" x14ac:dyDescent="0.25">
      <c r="A48" s="12">
        <v>29858</v>
      </c>
      <c r="B48" s="12">
        <v>29684</v>
      </c>
      <c r="C48" s="12" t="s">
        <v>96</v>
      </c>
      <c r="D48" s="12">
        <v>2</v>
      </c>
      <c r="E48" s="12">
        <v>816</v>
      </c>
      <c r="F48" s="12">
        <v>0.46988999999999997</v>
      </c>
      <c r="G48" s="12">
        <v>16</v>
      </c>
      <c r="H48" s="12" t="s">
        <v>97</v>
      </c>
      <c r="I48" s="12">
        <v>1479</v>
      </c>
      <c r="J48" s="12">
        <v>37</v>
      </c>
      <c r="K48" s="12">
        <v>0.93977999999999995</v>
      </c>
      <c r="L48" s="12">
        <v>838.69619999999998</v>
      </c>
      <c r="M48" s="12">
        <v>5.1549999999999999E-2</v>
      </c>
      <c r="N48" s="12">
        <v>1660.1762699999999</v>
      </c>
      <c r="O48" s="12">
        <v>27.8</v>
      </c>
      <c r="P48" s="12">
        <v>1491.5654300000001</v>
      </c>
      <c r="Q48" s="12">
        <v>0.25212000000000001</v>
      </c>
      <c r="R48" s="12">
        <v>3103.5976599999999</v>
      </c>
      <c r="S48" s="12">
        <v>29.75</v>
      </c>
      <c r="T48" s="12">
        <v>27.14</v>
      </c>
      <c r="U48" s="12">
        <v>1518.82251</v>
      </c>
      <c r="V48" s="12">
        <v>0.17115</v>
      </c>
      <c r="W48" s="12">
        <v>3065.3459499999999</v>
      </c>
      <c r="X48" s="12">
        <v>27.68</v>
      </c>
      <c r="Y48" s="12">
        <v>1014.80371</v>
      </c>
      <c r="Z48" s="12">
        <v>0.22871</v>
      </c>
      <c r="AA48" s="12">
        <v>1859.23694</v>
      </c>
      <c r="AB48" s="12">
        <v>27.45</v>
      </c>
      <c r="AC48" s="12">
        <v>4863.8877000000002</v>
      </c>
      <c r="AD48" s="12">
        <v>2285.4921899999999</v>
      </c>
      <c r="AE48" s="12">
        <v>9688.3564499999993</v>
      </c>
      <c r="AF48" s="12">
        <v>83.15504</v>
      </c>
      <c r="AG48" s="12">
        <v>4437</v>
      </c>
      <c r="AH48" s="12">
        <v>8874</v>
      </c>
      <c r="AI48" s="12">
        <v>5916</v>
      </c>
      <c r="AJ48" s="12">
        <v>16269</v>
      </c>
      <c r="AL48" s="5">
        <f t="shared" si="16"/>
        <v>0.46988999999999997</v>
      </c>
      <c r="AM48" s="13">
        <f t="shared" si="17"/>
        <v>29.75</v>
      </c>
      <c r="AN48" s="13">
        <f t="shared" si="18"/>
        <v>13.979227499999999</v>
      </c>
      <c r="AO48" s="10">
        <f t="shared" si="19"/>
        <v>4437</v>
      </c>
      <c r="AP48" s="7">
        <f t="shared" si="20"/>
        <v>476.84611529189999</v>
      </c>
      <c r="AQ48" s="7">
        <f t="shared" si="21"/>
        <v>2084.90193</v>
      </c>
      <c r="AR48" s="7">
        <f t="shared" si="22"/>
        <v>12.8984805</v>
      </c>
      <c r="AS48" s="12">
        <f t="shared" si="23"/>
        <v>5916</v>
      </c>
      <c r="AT48" s="7">
        <f t="shared" si="24"/>
        <v>700.87167990270007</v>
      </c>
      <c r="AU48" s="7">
        <f t="shared" si="25"/>
        <v>2779.86924</v>
      </c>
      <c r="AV48" s="7">
        <f t="shared" si="26"/>
        <v>12.752814599999999</v>
      </c>
      <c r="AW48" s="7">
        <f t="shared" si="27"/>
        <v>13.006555199999999</v>
      </c>
      <c r="AX48" s="7">
        <f t="shared" si="28"/>
        <v>13.062942</v>
      </c>
      <c r="AY48" s="10">
        <f t="shared" si="29"/>
        <v>35496</v>
      </c>
      <c r="AZ48" s="2">
        <f t="shared" si="30"/>
        <v>2285.4921913530002</v>
      </c>
      <c r="BA48" s="2">
        <f t="shared" si="31"/>
        <v>16679.21544</v>
      </c>
      <c r="BB48" s="12">
        <v>1</v>
      </c>
    </row>
    <row r="49" spans="1:54" x14ac:dyDescent="0.25">
      <c r="A49" s="12">
        <v>29858</v>
      </c>
      <c r="B49" s="12">
        <v>29857</v>
      </c>
      <c r="C49" s="12" t="s">
        <v>119</v>
      </c>
      <c r="D49" s="12">
        <v>2</v>
      </c>
      <c r="E49" s="12">
        <v>816</v>
      </c>
      <c r="F49" s="12">
        <v>1.00397</v>
      </c>
      <c r="G49" s="12">
        <v>16</v>
      </c>
      <c r="H49" s="12" t="s">
        <v>97</v>
      </c>
      <c r="I49" s="12">
        <v>1479</v>
      </c>
      <c r="J49" s="12">
        <v>37</v>
      </c>
      <c r="K49" s="12">
        <v>2.0079400000000001</v>
      </c>
      <c r="L49" s="12">
        <v>278.80009999999999</v>
      </c>
      <c r="M49" s="12">
        <v>1.7139999999999999E-2</v>
      </c>
      <c r="N49" s="12">
        <v>771.82420000000002</v>
      </c>
      <c r="O49" s="12">
        <v>28.87</v>
      </c>
      <c r="P49" s="12">
        <v>585.66869999999994</v>
      </c>
      <c r="Q49" s="12">
        <v>9.9000000000000005E-2</v>
      </c>
      <c r="R49" s="12">
        <v>1317.64978</v>
      </c>
      <c r="S49" s="12">
        <v>29.75</v>
      </c>
      <c r="T49" s="12">
        <v>28.77</v>
      </c>
      <c r="U49" s="12">
        <v>771.11559999999997</v>
      </c>
      <c r="V49" s="12">
        <v>8.6900000000000005E-2</v>
      </c>
      <c r="W49" s="12">
        <v>1458.9734000000001</v>
      </c>
      <c r="X49" s="12">
        <v>28.83</v>
      </c>
      <c r="Y49" s="12">
        <v>384.07335999999998</v>
      </c>
      <c r="Z49" s="12">
        <v>8.6559999999999998E-2</v>
      </c>
      <c r="AA49" s="12">
        <v>567.41179999999997</v>
      </c>
      <c r="AB49" s="12">
        <v>28.81</v>
      </c>
      <c r="AC49" s="12">
        <v>2019.65771</v>
      </c>
      <c r="AD49" s="12">
        <v>2027.6759</v>
      </c>
      <c r="AE49" s="12">
        <v>4115.8593799999999</v>
      </c>
      <c r="AF49" s="12">
        <v>70.370509999999996</v>
      </c>
      <c r="AG49" s="12">
        <v>4437</v>
      </c>
      <c r="AH49" s="12">
        <v>8874</v>
      </c>
      <c r="AI49" s="12">
        <v>5916</v>
      </c>
      <c r="AJ49" s="12">
        <v>16269</v>
      </c>
      <c r="AL49" s="5">
        <f t="shared" si="16"/>
        <v>1.00397</v>
      </c>
      <c r="AM49" s="13">
        <f t="shared" si="17"/>
        <v>29.75</v>
      </c>
      <c r="AN49" s="13">
        <f t="shared" si="18"/>
        <v>29.868107500000001</v>
      </c>
      <c r="AO49" s="10">
        <f t="shared" si="19"/>
        <v>4437</v>
      </c>
      <c r="AP49" s="7">
        <f t="shared" si="20"/>
        <v>385.59813123919997</v>
      </c>
      <c r="AQ49" s="7">
        <f t="shared" si="21"/>
        <v>4454.6148899999998</v>
      </c>
      <c r="AR49" s="7">
        <f t="shared" si="22"/>
        <v>28.924375699999999</v>
      </c>
      <c r="AS49" s="12">
        <f t="shared" si="23"/>
        <v>5916</v>
      </c>
      <c r="AT49" s="7">
        <f t="shared" si="24"/>
        <v>587.99380473899998</v>
      </c>
      <c r="AU49" s="7">
        <f t="shared" si="25"/>
        <v>5939.4865200000004</v>
      </c>
      <c r="AV49" s="7">
        <f t="shared" si="26"/>
        <v>28.884216900000002</v>
      </c>
      <c r="AW49" s="7">
        <f t="shared" si="27"/>
        <v>28.944455099999999</v>
      </c>
      <c r="AX49" s="7">
        <f t="shared" si="28"/>
        <v>28.984613900000003</v>
      </c>
      <c r="AY49" s="10">
        <f t="shared" si="29"/>
        <v>35496</v>
      </c>
      <c r="AZ49" s="2">
        <f t="shared" si="30"/>
        <v>2027.6757511087001</v>
      </c>
      <c r="BA49" s="2">
        <f t="shared" si="31"/>
        <v>35636.919119999999</v>
      </c>
      <c r="BB49" s="12">
        <v>1</v>
      </c>
    </row>
    <row r="50" spans="1:54" x14ac:dyDescent="0.25">
      <c r="A50" s="12">
        <v>29872</v>
      </c>
      <c r="B50" s="12">
        <v>20912</v>
      </c>
      <c r="C50" s="12" t="s">
        <v>83</v>
      </c>
      <c r="D50" s="12">
        <v>3</v>
      </c>
      <c r="E50" s="12">
        <v>812</v>
      </c>
      <c r="F50" s="12">
        <v>0.93794</v>
      </c>
      <c r="G50" s="12">
        <v>12</v>
      </c>
      <c r="H50" s="12" t="s">
        <v>82</v>
      </c>
      <c r="I50" s="12">
        <v>2409</v>
      </c>
      <c r="J50" s="12">
        <v>36</v>
      </c>
      <c r="K50" s="12">
        <v>2.8138200000000002</v>
      </c>
      <c r="L50" s="12">
        <v>2350.1877399999998</v>
      </c>
      <c r="M50" s="12">
        <v>8.8690000000000005E-2</v>
      </c>
      <c r="N50" s="12">
        <v>6316.0610399999996</v>
      </c>
      <c r="O50" s="12">
        <v>28.99</v>
      </c>
      <c r="P50" s="12">
        <v>4966.8574200000003</v>
      </c>
      <c r="Q50" s="12">
        <v>0.51544999999999996</v>
      </c>
      <c r="R50" s="12">
        <v>12282.244140000001</v>
      </c>
      <c r="S50" s="12">
        <v>29.75</v>
      </c>
      <c r="T50" s="12">
        <v>24.26</v>
      </c>
      <c r="U50" s="12">
        <v>6372.5146500000001</v>
      </c>
      <c r="V50" s="12">
        <v>0.44087999999999999</v>
      </c>
      <c r="W50" s="12">
        <v>12871.056640000001</v>
      </c>
      <c r="X50" s="12">
        <v>28.78</v>
      </c>
      <c r="Y50" s="12">
        <v>4274.2495099999996</v>
      </c>
      <c r="Z50" s="12">
        <v>0.59143000000000001</v>
      </c>
      <c r="AA50" s="12">
        <v>6472.9247999999998</v>
      </c>
      <c r="AB50" s="12">
        <v>26.09</v>
      </c>
      <c r="AC50" s="12">
        <v>17963.808590000001</v>
      </c>
      <c r="AD50" s="12">
        <v>16848.974610000001</v>
      </c>
      <c r="AE50" s="12">
        <v>37942.285159999999</v>
      </c>
      <c r="AF50" s="12">
        <v>629.40661999999998</v>
      </c>
      <c r="AG50" s="12">
        <v>7227</v>
      </c>
      <c r="AH50" s="12">
        <v>14454</v>
      </c>
      <c r="AI50" s="12">
        <v>9636</v>
      </c>
      <c r="AJ50" s="12">
        <v>26499</v>
      </c>
      <c r="AL50" s="5">
        <f t="shared" si="16"/>
        <v>0.93794</v>
      </c>
      <c r="AM50" s="13">
        <f t="shared" si="17"/>
        <v>29.75</v>
      </c>
      <c r="AN50" s="13">
        <f t="shared" si="18"/>
        <v>27.903714999999998</v>
      </c>
      <c r="AO50" s="10">
        <f t="shared" si="19"/>
        <v>7227</v>
      </c>
      <c r="AP50" s="7">
        <f t="shared" si="20"/>
        <v>4008.9895854093998</v>
      </c>
      <c r="AQ50" s="7">
        <f t="shared" si="21"/>
        <v>6778.4923799999997</v>
      </c>
      <c r="AR50" s="7">
        <f t="shared" si="22"/>
        <v>24.470854599999999</v>
      </c>
      <c r="AS50" s="12">
        <f t="shared" si="23"/>
        <v>9636</v>
      </c>
      <c r="AT50" s="7">
        <f t="shared" si="24"/>
        <v>4658.6142485148002</v>
      </c>
      <c r="AU50" s="7">
        <f t="shared" si="25"/>
        <v>9037.9898400000002</v>
      </c>
      <c r="AV50" s="7">
        <f t="shared" si="26"/>
        <v>22.754424400000001</v>
      </c>
      <c r="AW50" s="7">
        <f t="shared" si="27"/>
        <v>26.993913200000001</v>
      </c>
      <c r="AX50" s="7">
        <f t="shared" si="28"/>
        <v>27.1908806</v>
      </c>
      <c r="AY50" s="10">
        <f t="shared" si="29"/>
        <v>57816</v>
      </c>
      <c r="AZ50" s="2">
        <f t="shared" si="30"/>
        <v>16848.974628904602</v>
      </c>
      <c r="BA50" s="2">
        <f t="shared" si="31"/>
        <v>54227.939039999997</v>
      </c>
      <c r="BB50" s="12">
        <v>1</v>
      </c>
    </row>
    <row r="51" spans="1:54" x14ac:dyDescent="0.25">
      <c r="A51" s="12">
        <v>29872</v>
      </c>
      <c r="B51" s="12">
        <v>29815</v>
      </c>
      <c r="C51" s="12" t="s">
        <v>115</v>
      </c>
      <c r="D51" s="12">
        <v>3</v>
      </c>
      <c r="E51" s="12">
        <v>812</v>
      </c>
      <c r="F51" s="12">
        <v>0.56937000000000004</v>
      </c>
      <c r="G51" s="12">
        <v>12</v>
      </c>
      <c r="H51" s="12" t="s">
        <v>82</v>
      </c>
      <c r="I51" s="12">
        <v>2409</v>
      </c>
      <c r="J51" s="12">
        <v>36</v>
      </c>
      <c r="K51" s="12">
        <v>1.70811</v>
      </c>
      <c r="L51" s="12">
        <v>3701.9389999999999</v>
      </c>
      <c r="M51" s="12">
        <v>0.13969999999999999</v>
      </c>
      <c r="N51" s="12">
        <v>5853.0297899999996</v>
      </c>
      <c r="O51" s="12">
        <v>28.48</v>
      </c>
      <c r="P51" s="12">
        <v>6686.7944299999999</v>
      </c>
      <c r="Q51" s="12">
        <v>0.69394</v>
      </c>
      <c r="R51" s="12">
        <v>11311.659180000001</v>
      </c>
      <c r="S51" s="12">
        <v>29.75</v>
      </c>
      <c r="T51" s="12">
        <v>18.149999999999999</v>
      </c>
      <c r="U51" s="12">
        <v>5798.46875</v>
      </c>
      <c r="V51" s="12">
        <v>0.40117000000000003</v>
      </c>
      <c r="W51" s="12">
        <v>11542.29297</v>
      </c>
      <c r="X51" s="12">
        <v>28.23</v>
      </c>
      <c r="Y51" s="12">
        <v>2077.4797400000002</v>
      </c>
      <c r="Z51" s="12">
        <v>0.28745999999999999</v>
      </c>
      <c r="AA51" s="12">
        <v>6022.4584999999997</v>
      </c>
      <c r="AB51" s="12">
        <v>28.19</v>
      </c>
      <c r="AC51" s="12">
        <v>18264.681639999999</v>
      </c>
      <c r="AD51" s="12">
        <v>10399.36133</v>
      </c>
      <c r="AE51" s="12">
        <v>34729.441409999999</v>
      </c>
      <c r="AF51" s="12">
        <v>442.68448000000001</v>
      </c>
      <c r="AG51" s="12">
        <v>7227</v>
      </c>
      <c r="AH51" s="12">
        <v>14454</v>
      </c>
      <c r="AI51" s="12">
        <v>9636</v>
      </c>
      <c r="AJ51" s="12">
        <v>26499</v>
      </c>
      <c r="AL51" s="5">
        <f t="shared" si="16"/>
        <v>0.56937000000000004</v>
      </c>
      <c r="AM51" s="13">
        <f t="shared" si="17"/>
        <v>29.75</v>
      </c>
      <c r="AN51" s="13">
        <f t="shared" si="18"/>
        <v>16.938757500000001</v>
      </c>
      <c r="AO51" s="10">
        <f t="shared" si="19"/>
        <v>7227</v>
      </c>
      <c r="AP51" s="7">
        <f t="shared" si="20"/>
        <v>1182.8546395638002</v>
      </c>
      <c r="AQ51" s="7">
        <f t="shared" si="21"/>
        <v>4114.8369900000007</v>
      </c>
      <c r="AR51" s="7">
        <f t="shared" si="22"/>
        <v>16.050540300000002</v>
      </c>
      <c r="AS51" s="12">
        <f t="shared" si="23"/>
        <v>9636</v>
      </c>
      <c r="AT51" s="7">
        <f t="shared" si="24"/>
        <v>3807.2601446091003</v>
      </c>
      <c r="AU51" s="7">
        <f t="shared" si="25"/>
        <v>5486.4493200000006</v>
      </c>
      <c r="AV51" s="7">
        <f t="shared" si="26"/>
        <v>10.334065499999999</v>
      </c>
      <c r="AW51" s="7">
        <f t="shared" si="27"/>
        <v>16.073315100000002</v>
      </c>
      <c r="AX51" s="7">
        <f t="shared" si="28"/>
        <v>16.2156576</v>
      </c>
      <c r="AY51" s="10">
        <f t="shared" si="29"/>
        <v>57816</v>
      </c>
      <c r="AZ51" s="2">
        <f t="shared" si="30"/>
        <v>10399.3617853668</v>
      </c>
      <c r="BA51" s="2">
        <f t="shared" si="31"/>
        <v>32918.695920000006</v>
      </c>
      <c r="BB51" s="12">
        <v>1</v>
      </c>
    </row>
    <row r="52" spans="1:54" x14ac:dyDescent="0.25">
      <c r="A52" s="12">
        <v>33190</v>
      </c>
      <c r="B52" s="12">
        <v>29679</v>
      </c>
      <c r="C52" s="12" t="s">
        <v>90</v>
      </c>
      <c r="D52" s="12">
        <v>2</v>
      </c>
      <c r="E52" s="12">
        <v>812</v>
      </c>
      <c r="F52" s="12">
        <v>0.56072</v>
      </c>
      <c r="G52" s="12">
        <v>12</v>
      </c>
      <c r="H52" s="12" t="s">
        <v>89</v>
      </c>
      <c r="I52" s="12">
        <v>1633</v>
      </c>
      <c r="J52" s="12">
        <v>46</v>
      </c>
      <c r="K52" s="12">
        <v>1.12144</v>
      </c>
      <c r="L52" s="12">
        <v>1245.7130099999999</v>
      </c>
      <c r="M52" s="12">
        <v>6.9349999999999995E-2</v>
      </c>
      <c r="N52" s="12">
        <v>2448.4348100000002</v>
      </c>
      <c r="O52" s="12">
        <v>37.89</v>
      </c>
      <c r="P52" s="12">
        <v>2505.9992699999998</v>
      </c>
      <c r="Q52" s="12">
        <v>0.38364999999999999</v>
      </c>
      <c r="R52" s="12">
        <v>4760.4033200000003</v>
      </c>
      <c r="S52" s="12">
        <v>40.5</v>
      </c>
      <c r="T52" s="12">
        <v>34.770000000000003</v>
      </c>
      <c r="U52" s="12">
        <v>2466.12012</v>
      </c>
      <c r="V52" s="12">
        <v>0.25169999999999998</v>
      </c>
      <c r="W52" s="12">
        <v>4926.2651400000004</v>
      </c>
      <c r="X52" s="12">
        <v>37.619999999999997</v>
      </c>
      <c r="Y52" s="12">
        <v>1059.3593800000001</v>
      </c>
      <c r="Z52" s="12">
        <v>0.21623999999999999</v>
      </c>
      <c r="AA52" s="12">
        <v>2415.3046899999999</v>
      </c>
      <c r="AB52" s="12">
        <v>37.49</v>
      </c>
      <c r="AC52" s="12">
        <v>7277.1918900000001</v>
      </c>
      <c r="AD52" s="12">
        <v>4080.46729</v>
      </c>
      <c r="AE52" s="12">
        <v>14550.4082</v>
      </c>
      <c r="AF52" s="12">
        <v>111.44941</v>
      </c>
      <c r="AG52" s="12">
        <v>4899</v>
      </c>
      <c r="AH52" s="12">
        <v>9798</v>
      </c>
      <c r="AI52" s="12">
        <v>6532</v>
      </c>
      <c r="AJ52" s="12">
        <v>17963</v>
      </c>
      <c r="AL52" s="5">
        <f t="shared" si="16"/>
        <v>0.56072</v>
      </c>
      <c r="AM52" s="13">
        <f t="shared" si="17"/>
        <v>40.5</v>
      </c>
      <c r="AN52" s="13">
        <f t="shared" si="18"/>
        <v>22.709160000000001</v>
      </c>
      <c r="AO52" s="10">
        <f t="shared" si="19"/>
        <v>4899</v>
      </c>
      <c r="AP52" s="7">
        <f t="shared" si="20"/>
        <v>594.00399155360003</v>
      </c>
      <c r="AQ52" s="7">
        <f t="shared" si="21"/>
        <v>2746.9672799999998</v>
      </c>
      <c r="AR52" s="7">
        <f t="shared" si="22"/>
        <v>21.021392800000001</v>
      </c>
      <c r="AS52" s="12">
        <f t="shared" si="23"/>
        <v>6532</v>
      </c>
      <c r="AT52" s="7">
        <f t="shared" si="24"/>
        <v>1405.1639106743999</v>
      </c>
      <c r="AU52" s="7">
        <f t="shared" si="25"/>
        <v>3662.6230399999999</v>
      </c>
      <c r="AV52" s="7">
        <f t="shared" si="26"/>
        <v>19.496234400000002</v>
      </c>
      <c r="AW52" s="7">
        <f t="shared" si="27"/>
        <v>21.094286399999998</v>
      </c>
      <c r="AX52" s="7">
        <f t="shared" si="28"/>
        <v>21.245680799999999</v>
      </c>
      <c r="AY52" s="10">
        <f t="shared" si="29"/>
        <v>39192</v>
      </c>
      <c r="AZ52" s="2">
        <f t="shared" si="30"/>
        <v>4080.4670365607999</v>
      </c>
      <c r="BA52" s="2">
        <f t="shared" si="31"/>
        <v>21975.738239999999</v>
      </c>
      <c r="BB52" s="12">
        <v>1</v>
      </c>
    </row>
    <row r="53" spans="1:54" x14ac:dyDescent="0.25">
      <c r="A53" s="12">
        <v>33190</v>
      </c>
      <c r="B53" s="12">
        <v>33191</v>
      </c>
      <c r="C53" s="12" t="s">
        <v>121</v>
      </c>
      <c r="D53" s="12">
        <v>2</v>
      </c>
      <c r="E53" s="12">
        <v>812</v>
      </c>
      <c r="F53" s="12">
        <v>0.57486999999999999</v>
      </c>
      <c r="G53" s="12">
        <v>12</v>
      </c>
      <c r="H53" s="12" t="s">
        <v>89</v>
      </c>
      <c r="I53" s="12">
        <v>1633</v>
      </c>
      <c r="J53" s="12">
        <v>46</v>
      </c>
      <c r="K53" s="12">
        <v>1.14974</v>
      </c>
      <c r="L53" s="12">
        <v>1498.4137000000001</v>
      </c>
      <c r="M53" s="12">
        <v>8.3419999999999994E-2</v>
      </c>
      <c r="N53" s="12">
        <v>2979.0515099999998</v>
      </c>
      <c r="O53" s="12">
        <v>37.92</v>
      </c>
      <c r="P53" s="12">
        <v>2921.4692399999999</v>
      </c>
      <c r="Q53" s="12">
        <v>0.44724999999999998</v>
      </c>
      <c r="R53" s="12">
        <v>5948.4663099999998</v>
      </c>
      <c r="S53" s="12">
        <v>40.5</v>
      </c>
      <c r="T53" s="12">
        <v>31.62</v>
      </c>
      <c r="U53" s="12">
        <v>3017.1838400000001</v>
      </c>
      <c r="V53" s="12">
        <v>0.30793999999999999</v>
      </c>
      <c r="W53" s="12">
        <v>6117.0043900000001</v>
      </c>
      <c r="X53" s="12">
        <v>37.57</v>
      </c>
      <c r="Y53" s="12">
        <v>1510.47327</v>
      </c>
      <c r="Z53" s="12">
        <v>0.30831999999999998</v>
      </c>
      <c r="AA53" s="12">
        <v>3056.4399400000002</v>
      </c>
      <c r="AB53" s="12">
        <v>37.21</v>
      </c>
      <c r="AC53" s="12">
        <v>8947.5400399999999</v>
      </c>
      <c r="AD53" s="12">
        <v>5143.6723599999996</v>
      </c>
      <c r="AE53" s="12">
        <v>18100.962889999999</v>
      </c>
      <c r="AF53" s="12">
        <v>145.33273</v>
      </c>
      <c r="AG53" s="12">
        <v>4899</v>
      </c>
      <c r="AH53" s="12">
        <v>9798</v>
      </c>
      <c r="AI53" s="12">
        <v>6532</v>
      </c>
      <c r="AJ53" s="12">
        <v>17963</v>
      </c>
      <c r="AL53" s="5">
        <f t="shared" si="16"/>
        <v>0.57486999999999999</v>
      </c>
      <c r="AM53" s="13">
        <f t="shared" si="17"/>
        <v>40.5</v>
      </c>
      <c r="AN53" s="13">
        <f t="shared" si="18"/>
        <v>23.282235</v>
      </c>
      <c r="AO53" s="10">
        <f t="shared" si="19"/>
        <v>4899</v>
      </c>
      <c r="AP53" s="7">
        <f t="shared" si="20"/>
        <v>868.32576872489994</v>
      </c>
      <c r="AQ53" s="7">
        <f t="shared" si="21"/>
        <v>2816.2881299999999</v>
      </c>
      <c r="AR53" s="7">
        <f t="shared" si="22"/>
        <v>21.390912700000001</v>
      </c>
      <c r="AS53" s="12">
        <f t="shared" si="23"/>
        <v>6532</v>
      </c>
      <c r="AT53" s="7">
        <f t="shared" si="24"/>
        <v>1679.4650219988</v>
      </c>
      <c r="AU53" s="7">
        <f t="shared" si="25"/>
        <v>3755.0508399999999</v>
      </c>
      <c r="AV53" s="7">
        <f t="shared" si="26"/>
        <v>18.177389399999999</v>
      </c>
      <c r="AW53" s="7">
        <f t="shared" si="27"/>
        <v>21.597865899999999</v>
      </c>
      <c r="AX53" s="7">
        <f t="shared" si="28"/>
        <v>21.799070400000002</v>
      </c>
      <c r="AY53" s="10">
        <f t="shared" si="29"/>
        <v>39192</v>
      </c>
      <c r="AZ53" s="2">
        <f t="shared" si="30"/>
        <v>5143.6723427948</v>
      </c>
      <c r="BA53" s="2">
        <f t="shared" si="31"/>
        <v>22530.305039999999</v>
      </c>
      <c r="BB53" s="12">
        <v>1</v>
      </c>
    </row>
    <row r="54" spans="1:54" x14ac:dyDescent="0.25">
      <c r="A54" s="12">
        <v>33191</v>
      </c>
      <c r="B54" s="12">
        <v>33190</v>
      </c>
      <c r="C54" s="12" t="s">
        <v>121</v>
      </c>
      <c r="D54" s="12">
        <v>2</v>
      </c>
      <c r="E54" s="12">
        <v>812</v>
      </c>
      <c r="F54" s="12">
        <v>0.57486999999999999</v>
      </c>
      <c r="G54" s="12">
        <v>12</v>
      </c>
      <c r="H54" s="12" t="s">
        <v>89</v>
      </c>
      <c r="I54" s="12">
        <v>1633</v>
      </c>
      <c r="J54" s="12">
        <v>46</v>
      </c>
      <c r="K54" s="12">
        <v>1.14974</v>
      </c>
      <c r="L54" s="12">
        <v>1480.6378199999999</v>
      </c>
      <c r="M54" s="12">
        <v>8.2430000000000003E-2</v>
      </c>
      <c r="N54" s="12">
        <v>2979.0515099999998</v>
      </c>
      <c r="O54" s="12">
        <v>37.92</v>
      </c>
      <c r="P54" s="12">
        <v>3026.9973100000002</v>
      </c>
      <c r="Q54" s="12">
        <v>0.46340999999999999</v>
      </c>
      <c r="R54" s="12">
        <v>5948.4663099999998</v>
      </c>
      <c r="S54" s="12">
        <v>40.5</v>
      </c>
      <c r="T54" s="12">
        <v>29.84</v>
      </c>
      <c r="U54" s="12">
        <v>3099.8205600000001</v>
      </c>
      <c r="V54" s="12">
        <v>0.31636999999999998</v>
      </c>
      <c r="W54" s="12">
        <v>6117.0043900000001</v>
      </c>
      <c r="X54" s="12">
        <v>37.549999999999997</v>
      </c>
      <c r="Y54" s="12">
        <v>1545.9667999999999</v>
      </c>
      <c r="Z54" s="12">
        <v>0.31557000000000002</v>
      </c>
      <c r="AA54" s="12">
        <v>3056.4399400000002</v>
      </c>
      <c r="AB54" s="12">
        <v>37.18</v>
      </c>
      <c r="AC54" s="12">
        <v>9153.4228500000008</v>
      </c>
      <c r="AD54" s="12">
        <v>5262.02783</v>
      </c>
      <c r="AE54" s="12">
        <v>18100.962889999999</v>
      </c>
      <c r="AF54" s="12">
        <v>152.12191999999999</v>
      </c>
      <c r="AG54" s="12">
        <v>4899</v>
      </c>
      <c r="AH54" s="12">
        <v>9798</v>
      </c>
      <c r="AI54" s="12">
        <v>6532</v>
      </c>
      <c r="AJ54" s="12">
        <v>17963</v>
      </c>
      <c r="AL54" s="5">
        <f t="shared" si="16"/>
        <v>0.57486999999999999</v>
      </c>
      <c r="AM54" s="13">
        <f t="shared" si="17"/>
        <v>40.5</v>
      </c>
      <c r="AN54" s="13">
        <f t="shared" si="18"/>
        <v>23.282235</v>
      </c>
      <c r="AO54" s="10">
        <f t="shared" si="19"/>
        <v>4899</v>
      </c>
      <c r="AP54" s="7">
        <f t="shared" si="20"/>
        <v>888.72993431599991</v>
      </c>
      <c r="AQ54" s="7">
        <f t="shared" si="21"/>
        <v>2816.2881299999999</v>
      </c>
      <c r="AR54" s="7">
        <f t="shared" si="22"/>
        <v>21.3736666</v>
      </c>
      <c r="AS54" s="12">
        <f t="shared" si="23"/>
        <v>6532</v>
      </c>
      <c r="AT54" s="7">
        <f t="shared" si="24"/>
        <v>1740.1299435997</v>
      </c>
      <c r="AU54" s="7">
        <f t="shared" si="25"/>
        <v>3755.0508399999999</v>
      </c>
      <c r="AV54" s="7">
        <f t="shared" si="26"/>
        <v>17.154120800000001</v>
      </c>
      <c r="AW54" s="7">
        <f t="shared" si="27"/>
        <v>21.586368499999999</v>
      </c>
      <c r="AX54" s="7">
        <f t="shared" si="28"/>
        <v>21.799070400000002</v>
      </c>
      <c r="AY54" s="10">
        <f t="shared" si="29"/>
        <v>39192</v>
      </c>
      <c r="AZ54" s="2">
        <f t="shared" si="30"/>
        <v>5262.0281937795007</v>
      </c>
      <c r="BA54" s="2">
        <f t="shared" si="31"/>
        <v>22530.305039999999</v>
      </c>
      <c r="BB54" s="12">
        <v>1</v>
      </c>
    </row>
    <row r="55" spans="1:54" x14ac:dyDescent="0.25">
      <c r="A55" s="12">
        <v>33192</v>
      </c>
      <c r="B55" s="12">
        <v>29825</v>
      </c>
      <c r="C55" s="12" t="s">
        <v>116</v>
      </c>
      <c r="D55" s="12">
        <v>2</v>
      </c>
      <c r="E55" s="12">
        <v>812</v>
      </c>
      <c r="F55" s="12">
        <v>0.58298000000000005</v>
      </c>
      <c r="G55" s="12">
        <v>12</v>
      </c>
      <c r="H55" s="12" t="s">
        <v>86</v>
      </c>
      <c r="I55" s="12">
        <v>1650</v>
      </c>
      <c r="J55" s="12">
        <v>36</v>
      </c>
      <c r="K55" s="12">
        <v>1.1659600000000001</v>
      </c>
      <c r="L55" s="12">
        <v>1022.75739</v>
      </c>
      <c r="M55" s="12">
        <v>5.6349999999999997E-2</v>
      </c>
      <c r="N55" s="12">
        <v>1904.94031</v>
      </c>
      <c r="O55" s="12">
        <v>28.56</v>
      </c>
      <c r="P55" s="12">
        <v>2807.4946300000001</v>
      </c>
      <c r="Q55" s="12">
        <v>0.42537999999999998</v>
      </c>
      <c r="R55" s="12">
        <v>4959.1103499999999</v>
      </c>
      <c r="S55" s="12">
        <v>29.75</v>
      </c>
      <c r="T55" s="12">
        <v>26.06</v>
      </c>
      <c r="U55" s="12">
        <v>1955.28271</v>
      </c>
      <c r="V55" s="12">
        <v>0.19750000000000001</v>
      </c>
      <c r="W55" s="12">
        <v>4031.8132300000002</v>
      </c>
      <c r="X55" s="12">
        <v>28.47</v>
      </c>
      <c r="Y55" s="12">
        <v>699.10460999999998</v>
      </c>
      <c r="Z55" s="12">
        <v>0.14122999999999999</v>
      </c>
      <c r="AA55" s="12">
        <v>2372.0341800000001</v>
      </c>
      <c r="AB55" s="12">
        <v>28.45</v>
      </c>
      <c r="AC55" s="12">
        <v>6484.6391599999997</v>
      </c>
      <c r="AD55" s="12">
        <v>3780.4292</v>
      </c>
      <c r="AE55" s="12">
        <v>13267.898440000001</v>
      </c>
      <c r="AF55" s="12">
        <v>138.04703000000001</v>
      </c>
      <c r="AG55" s="12">
        <v>4950</v>
      </c>
      <c r="AH55" s="12">
        <v>9900</v>
      </c>
      <c r="AI55" s="12">
        <v>6600</v>
      </c>
      <c r="AJ55" s="12">
        <v>18150</v>
      </c>
      <c r="AL55" s="5">
        <f t="shared" si="16"/>
        <v>0.58298000000000005</v>
      </c>
      <c r="AM55" s="13">
        <f t="shared" si="17"/>
        <v>29.75</v>
      </c>
      <c r="AN55" s="13">
        <f t="shared" si="18"/>
        <v>17.343655000000002</v>
      </c>
      <c r="AO55" s="10">
        <f t="shared" si="19"/>
        <v>4950</v>
      </c>
      <c r="AP55" s="7">
        <f t="shared" si="20"/>
        <v>407.56400553780003</v>
      </c>
      <c r="AQ55" s="7">
        <f t="shared" si="21"/>
        <v>2885.7510000000002</v>
      </c>
      <c r="AR55" s="7">
        <f t="shared" si="22"/>
        <v>16.585781000000001</v>
      </c>
      <c r="AS55" s="12">
        <f t="shared" si="23"/>
        <v>6600</v>
      </c>
      <c r="AT55" s="7">
        <f t="shared" si="24"/>
        <v>1636.7132193974003</v>
      </c>
      <c r="AU55" s="7">
        <f t="shared" si="25"/>
        <v>3847.6680000000006</v>
      </c>
      <c r="AV55" s="7">
        <f t="shared" si="26"/>
        <v>15.192458800000001</v>
      </c>
      <c r="AW55" s="7">
        <f t="shared" si="27"/>
        <v>16.597440600000002</v>
      </c>
      <c r="AX55" s="7">
        <f t="shared" si="28"/>
        <v>16.649908800000002</v>
      </c>
      <c r="AY55" s="10">
        <f t="shared" si="29"/>
        <v>39600</v>
      </c>
      <c r="AZ55" s="2">
        <f t="shared" si="30"/>
        <v>3780.4149374968001</v>
      </c>
      <c r="BA55" s="2">
        <f t="shared" si="31"/>
        <v>23086.008000000002</v>
      </c>
      <c r="BB55" s="12">
        <v>1</v>
      </c>
    </row>
    <row r="56" spans="1:54" x14ac:dyDescent="0.25">
      <c r="A56" s="12">
        <v>33192</v>
      </c>
      <c r="B56" s="12">
        <v>33193</v>
      </c>
      <c r="C56" s="12" t="s">
        <v>122</v>
      </c>
      <c r="D56" s="12">
        <v>2</v>
      </c>
      <c r="E56" s="12">
        <v>812</v>
      </c>
      <c r="F56" s="12">
        <v>0.25679999999999997</v>
      </c>
      <c r="G56" s="12">
        <v>12</v>
      </c>
      <c r="H56" s="12" t="s">
        <v>86</v>
      </c>
      <c r="I56" s="12">
        <v>1633</v>
      </c>
      <c r="J56" s="12">
        <v>46</v>
      </c>
      <c r="K56" s="12">
        <v>0.51361000000000001</v>
      </c>
      <c r="L56" s="12">
        <v>1681.3504600000001</v>
      </c>
      <c r="M56" s="12">
        <v>9.3600000000000003E-2</v>
      </c>
      <c r="N56" s="12">
        <v>3679.8906299999999</v>
      </c>
      <c r="O56" s="12">
        <v>34.08</v>
      </c>
      <c r="P56" s="12">
        <v>3602.9706999999999</v>
      </c>
      <c r="Q56" s="12">
        <v>0.55159000000000002</v>
      </c>
      <c r="R56" s="12">
        <v>8482.0166000000008</v>
      </c>
      <c r="S56" s="12">
        <v>40.5</v>
      </c>
      <c r="T56" s="12">
        <v>19.32</v>
      </c>
      <c r="U56" s="12">
        <v>3830.82422</v>
      </c>
      <c r="V56" s="12">
        <v>0.39097999999999999</v>
      </c>
      <c r="W56" s="12">
        <v>7656.1801800000003</v>
      </c>
      <c r="X56" s="12">
        <v>33.19</v>
      </c>
      <c r="Y56" s="12">
        <v>2895.6174299999998</v>
      </c>
      <c r="Z56" s="12">
        <v>0.59106000000000003</v>
      </c>
      <c r="AA56" s="12">
        <v>4214.3022499999997</v>
      </c>
      <c r="AB56" s="12">
        <v>24.87</v>
      </c>
      <c r="AC56" s="12">
        <v>12010.762699999999</v>
      </c>
      <c r="AD56" s="12">
        <v>3084.4135700000002</v>
      </c>
      <c r="AE56" s="12">
        <v>24032.390630000002</v>
      </c>
      <c r="AF56" s="12">
        <v>120.10107000000001</v>
      </c>
      <c r="AG56" s="12">
        <v>4899</v>
      </c>
      <c r="AH56" s="12">
        <v>9798</v>
      </c>
      <c r="AI56" s="12">
        <v>6532</v>
      </c>
      <c r="AJ56" s="12">
        <v>17963</v>
      </c>
      <c r="AL56" s="5">
        <f t="shared" si="16"/>
        <v>0.25679999999999997</v>
      </c>
      <c r="AM56" s="13">
        <f t="shared" si="17"/>
        <v>40.5</v>
      </c>
      <c r="AN56" s="13">
        <f t="shared" si="18"/>
        <v>10.400399999999999</v>
      </c>
      <c r="AO56" s="10">
        <f t="shared" si="19"/>
        <v>4899</v>
      </c>
      <c r="AP56" s="7">
        <f t="shared" si="20"/>
        <v>743.59455602399987</v>
      </c>
      <c r="AQ56" s="7">
        <f t="shared" si="21"/>
        <v>1258.0631999999998</v>
      </c>
      <c r="AR56" s="7">
        <f t="shared" si="22"/>
        <v>6.3866159999999992</v>
      </c>
      <c r="AS56" s="12">
        <f t="shared" si="23"/>
        <v>6532</v>
      </c>
      <c r="AT56" s="7">
        <f t="shared" si="24"/>
        <v>925.24287575999983</v>
      </c>
      <c r="AU56" s="7">
        <f t="shared" si="25"/>
        <v>1677.4175999999998</v>
      </c>
      <c r="AV56" s="7">
        <f t="shared" si="26"/>
        <v>4.9613759999999996</v>
      </c>
      <c r="AW56" s="7">
        <f t="shared" si="27"/>
        <v>8.5231919999999981</v>
      </c>
      <c r="AX56" s="7">
        <f t="shared" si="28"/>
        <v>8.7517439999999986</v>
      </c>
      <c r="AY56" s="10">
        <f t="shared" si="29"/>
        <v>39192</v>
      </c>
      <c r="AZ56" s="2">
        <f t="shared" si="30"/>
        <v>3084.3638613599996</v>
      </c>
      <c r="BA56" s="2">
        <f t="shared" si="31"/>
        <v>10064.505599999999</v>
      </c>
      <c r="BB56" s="12">
        <v>1</v>
      </c>
    </row>
    <row r="57" spans="1:54" x14ac:dyDescent="0.25">
      <c r="A57" s="12">
        <v>33193</v>
      </c>
      <c r="B57" s="12">
        <v>33192</v>
      </c>
      <c r="C57" s="12" t="s">
        <v>122</v>
      </c>
      <c r="D57" s="12">
        <v>2</v>
      </c>
      <c r="E57" s="12">
        <v>812</v>
      </c>
      <c r="F57" s="12">
        <v>0.25679999999999997</v>
      </c>
      <c r="G57" s="12">
        <v>12</v>
      </c>
      <c r="H57" s="12" t="s">
        <v>86</v>
      </c>
      <c r="I57" s="12">
        <v>1633</v>
      </c>
      <c r="J57" s="12">
        <v>46</v>
      </c>
      <c r="K57" s="12">
        <v>0.51361000000000001</v>
      </c>
      <c r="L57" s="12">
        <v>1998.5400400000001</v>
      </c>
      <c r="M57" s="12">
        <v>0.11126</v>
      </c>
      <c r="N57" s="12">
        <v>3679.8906299999999</v>
      </c>
      <c r="O57" s="12">
        <v>34.04</v>
      </c>
      <c r="P57" s="12">
        <v>4879.0454099999997</v>
      </c>
      <c r="Q57" s="12">
        <v>0.74695</v>
      </c>
      <c r="R57" s="12">
        <v>8482.0166000000008</v>
      </c>
      <c r="S57" s="12">
        <v>40.5</v>
      </c>
      <c r="T57" s="12">
        <v>15.54</v>
      </c>
      <c r="U57" s="12">
        <v>3825.3562000000002</v>
      </c>
      <c r="V57" s="12">
        <v>0.39041999999999999</v>
      </c>
      <c r="W57" s="12">
        <v>7656.1801800000003</v>
      </c>
      <c r="X57" s="12">
        <v>33.19</v>
      </c>
      <c r="Y57" s="12">
        <v>1318.68481</v>
      </c>
      <c r="Z57" s="12">
        <v>0.26917000000000002</v>
      </c>
      <c r="AA57" s="12">
        <v>4214.3022499999997</v>
      </c>
      <c r="AB57" s="12">
        <v>33.14</v>
      </c>
      <c r="AC57" s="12">
        <v>12021.62695</v>
      </c>
      <c r="AD57" s="12">
        <v>3087.2033700000002</v>
      </c>
      <c r="AE57" s="12">
        <v>24032.390630000002</v>
      </c>
      <c r="AF57" s="12">
        <v>135.52223000000001</v>
      </c>
      <c r="AG57" s="12">
        <v>4899</v>
      </c>
      <c r="AH57" s="12">
        <v>9798</v>
      </c>
      <c r="AI57" s="12">
        <v>6532</v>
      </c>
      <c r="AJ57" s="12">
        <v>17963</v>
      </c>
      <c r="AL57" s="5">
        <f t="shared" si="16"/>
        <v>0.25679999999999997</v>
      </c>
      <c r="AM57" s="13">
        <f t="shared" si="17"/>
        <v>40.5</v>
      </c>
      <c r="AN57" s="13">
        <f t="shared" si="18"/>
        <v>10.400399999999999</v>
      </c>
      <c r="AO57" s="10">
        <f t="shared" si="19"/>
        <v>4899</v>
      </c>
      <c r="AP57" s="7">
        <f t="shared" si="20"/>
        <v>338.63825920799997</v>
      </c>
      <c r="AQ57" s="7">
        <f t="shared" si="21"/>
        <v>1258.0631999999998</v>
      </c>
      <c r="AR57" s="7">
        <f t="shared" si="22"/>
        <v>8.5103519999999993</v>
      </c>
      <c r="AS57" s="12">
        <f t="shared" si="23"/>
        <v>6532</v>
      </c>
      <c r="AT57" s="7">
        <f t="shared" si="24"/>
        <v>1252.9388612879998</v>
      </c>
      <c r="AU57" s="7">
        <f t="shared" si="25"/>
        <v>1677.4175999999998</v>
      </c>
      <c r="AV57" s="7">
        <f t="shared" si="26"/>
        <v>3.9906719999999996</v>
      </c>
      <c r="AW57" s="7">
        <f t="shared" si="27"/>
        <v>8.5231919999999981</v>
      </c>
      <c r="AX57" s="7">
        <f t="shared" si="28"/>
        <v>8.7414719999999981</v>
      </c>
      <c r="AY57" s="10">
        <f t="shared" si="29"/>
        <v>39192</v>
      </c>
      <c r="AZ57" s="2">
        <f t="shared" si="30"/>
        <v>3087.1538007599997</v>
      </c>
      <c r="BA57" s="2">
        <f t="shared" si="31"/>
        <v>10064.505599999999</v>
      </c>
      <c r="BB57" s="12">
        <v>1</v>
      </c>
    </row>
    <row r="58" spans="1:54" x14ac:dyDescent="0.25">
      <c r="A58" s="12">
        <v>33198</v>
      </c>
      <c r="B58" s="12">
        <v>33465</v>
      </c>
      <c r="C58" s="12" t="s">
        <v>123</v>
      </c>
      <c r="D58" s="12">
        <v>2</v>
      </c>
      <c r="E58" s="12">
        <v>816</v>
      </c>
      <c r="F58" s="12">
        <v>1.04149</v>
      </c>
      <c r="G58" s="12">
        <v>16</v>
      </c>
      <c r="H58" s="12" t="s">
        <v>97</v>
      </c>
      <c r="I58" s="12">
        <v>1479</v>
      </c>
      <c r="J58" s="12">
        <v>37</v>
      </c>
      <c r="K58" s="12">
        <v>2.0829800000000001</v>
      </c>
      <c r="L58" s="12">
        <v>145.08369999999999</v>
      </c>
      <c r="M58" s="12">
        <v>8.9200000000000008E-3</v>
      </c>
      <c r="N58" s="12">
        <v>335.6524</v>
      </c>
      <c r="O58" s="12">
        <v>28.9</v>
      </c>
      <c r="P58" s="12">
        <v>146.02975000000001</v>
      </c>
      <c r="Q58" s="12">
        <v>2.4680000000000001E-2</v>
      </c>
      <c r="R58" s="12">
        <v>411.09298999999999</v>
      </c>
      <c r="S58" s="12">
        <v>29.75</v>
      </c>
      <c r="T58" s="12">
        <v>28.88</v>
      </c>
      <c r="U58" s="12">
        <v>259.96670999999998</v>
      </c>
      <c r="V58" s="12">
        <v>2.93E-2</v>
      </c>
      <c r="W58" s="12">
        <v>475.98734000000002</v>
      </c>
      <c r="X58" s="12">
        <v>28.89</v>
      </c>
      <c r="Y58" s="12">
        <v>165.21198999999999</v>
      </c>
      <c r="Z58" s="12">
        <v>3.7240000000000002E-2</v>
      </c>
      <c r="AA58" s="12">
        <v>245.58974000000001</v>
      </c>
      <c r="AB58" s="12">
        <v>28.88</v>
      </c>
      <c r="AC58" s="12">
        <v>716.29218000000003</v>
      </c>
      <c r="AD58" s="12">
        <v>746.01111000000003</v>
      </c>
      <c r="AE58" s="12">
        <v>1468.32251</v>
      </c>
      <c r="AF58" s="12">
        <v>25.824539999999999</v>
      </c>
      <c r="AG58" s="12">
        <v>4437</v>
      </c>
      <c r="AH58" s="12">
        <v>8874</v>
      </c>
      <c r="AI58" s="12">
        <v>5916</v>
      </c>
      <c r="AJ58" s="12">
        <v>16269</v>
      </c>
      <c r="AL58" s="5">
        <f t="shared" si="16"/>
        <v>1.04149</v>
      </c>
      <c r="AM58" s="13">
        <f t="shared" si="17"/>
        <v>29.75</v>
      </c>
      <c r="AN58" s="13">
        <f t="shared" si="18"/>
        <v>30.984327499999999</v>
      </c>
      <c r="AO58" s="10">
        <f t="shared" si="19"/>
        <v>4437</v>
      </c>
      <c r="AP58" s="7">
        <f t="shared" si="20"/>
        <v>172.06663546509998</v>
      </c>
      <c r="AQ58" s="7">
        <f t="shared" si="21"/>
        <v>4621.0911299999998</v>
      </c>
      <c r="AR58" s="7">
        <f t="shared" si="22"/>
        <v>30.078231200000001</v>
      </c>
      <c r="AS58" s="12">
        <f t="shared" si="23"/>
        <v>5916</v>
      </c>
      <c r="AT58" s="7">
        <f t="shared" si="24"/>
        <v>152.08852432750001</v>
      </c>
      <c r="AU58" s="7">
        <f t="shared" si="25"/>
        <v>6161.4548400000003</v>
      </c>
      <c r="AV58" s="7">
        <f t="shared" si="26"/>
        <v>30.078231200000001</v>
      </c>
      <c r="AW58" s="7">
        <f t="shared" si="27"/>
        <v>30.088646100000002</v>
      </c>
      <c r="AX58" s="7">
        <f t="shared" si="28"/>
        <v>30.099060999999999</v>
      </c>
      <c r="AY58" s="10">
        <f t="shared" si="29"/>
        <v>35496</v>
      </c>
      <c r="AZ58" s="2">
        <f t="shared" si="30"/>
        <v>746.01114254820004</v>
      </c>
      <c r="BA58" s="2">
        <f t="shared" si="31"/>
        <v>36968.729039999998</v>
      </c>
      <c r="BB58" s="12">
        <v>1</v>
      </c>
    </row>
    <row r="59" spans="1:54" x14ac:dyDescent="0.25">
      <c r="A59" s="12">
        <v>33465</v>
      </c>
      <c r="B59" s="12">
        <v>29684</v>
      </c>
      <c r="C59" s="12" t="s">
        <v>98</v>
      </c>
      <c r="D59" s="12">
        <v>2</v>
      </c>
      <c r="E59" s="12">
        <v>816</v>
      </c>
      <c r="F59" s="12">
        <v>0.90390999999999999</v>
      </c>
      <c r="G59" s="12">
        <v>16</v>
      </c>
      <c r="H59" s="12" t="s">
        <v>97</v>
      </c>
      <c r="I59" s="12">
        <v>1479</v>
      </c>
      <c r="J59" s="12">
        <v>37</v>
      </c>
      <c r="K59" s="12">
        <v>1.80782</v>
      </c>
      <c r="L59" s="12">
        <v>291.9255</v>
      </c>
      <c r="M59" s="12">
        <v>1.7940000000000001E-2</v>
      </c>
      <c r="N59" s="12">
        <v>751.29079999999999</v>
      </c>
      <c r="O59" s="12">
        <v>28.77</v>
      </c>
      <c r="P59" s="12">
        <v>548.56957999999997</v>
      </c>
      <c r="Q59" s="12">
        <v>9.2730000000000007E-2</v>
      </c>
      <c r="R59" s="12">
        <v>1387.2896699999999</v>
      </c>
      <c r="S59" s="12">
        <v>29.75</v>
      </c>
      <c r="T59" s="12">
        <v>28.68</v>
      </c>
      <c r="U59" s="12">
        <v>717.95343000000003</v>
      </c>
      <c r="V59" s="12">
        <v>8.0909999999999996E-2</v>
      </c>
      <c r="W59" s="12">
        <v>1406.95679</v>
      </c>
      <c r="X59" s="12">
        <v>28.74</v>
      </c>
      <c r="Y59" s="12">
        <v>542.05902000000003</v>
      </c>
      <c r="Z59" s="12">
        <v>0.12217</v>
      </c>
      <c r="AA59" s="12">
        <v>807.94653000000005</v>
      </c>
      <c r="AB59" s="12">
        <v>28.68</v>
      </c>
      <c r="AC59" s="12">
        <v>2100.5075700000002</v>
      </c>
      <c r="AD59" s="12">
        <v>1898.66968</v>
      </c>
      <c r="AE59" s="12">
        <v>4353.4838900000004</v>
      </c>
      <c r="AF59" s="12">
        <v>66.12585</v>
      </c>
      <c r="AG59" s="12">
        <v>4437</v>
      </c>
      <c r="AH59" s="12">
        <v>8874</v>
      </c>
      <c r="AI59" s="12">
        <v>5916</v>
      </c>
      <c r="AJ59" s="12">
        <v>16269</v>
      </c>
      <c r="AL59" s="5">
        <f t="shared" si="16"/>
        <v>0.90390999999999999</v>
      </c>
      <c r="AM59" s="13">
        <f t="shared" si="17"/>
        <v>29.75</v>
      </c>
      <c r="AN59" s="13">
        <f t="shared" si="18"/>
        <v>26.891322500000001</v>
      </c>
      <c r="AO59" s="10">
        <f t="shared" si="19"/>
        <v>4437</v>
      </c>
      <c r="AP59" s="7">
        <f t="shared" si="20"/>
        <v>489.97256876820001</v>
      </c>
      <c r="AQ59" s="7">
        <f t="shared" si="21"/>
        <v>4010.64867</v>
      </c>
      <c r="AR59" s="7">
        <f t="shared" si="22"/>
        <v>25.924138799999998</v>
      </c>
      <c r="AS59" s="12">
        <f t="shared" si="23"/>
        <v>5916</v>
      </c>
      <c r="AT59" s="7">
        <f t="shared" si="24"/>
        <v>495.85752905779998</v>
      </c>
      <c r="AU59" s="7">
        <f t="shared" si="25"/>
        <v>5347.5315600000004</v>
      </c>
      <c r="AV59" s="7">
        <f t="shared" si="26"/>
        <v>25.924138799999998</v>
      </c>
      <c r="AW59" s="7">
        <f t="shared" si="27"/>
        <v>25.978373399999999</v>
      </c>
      <c r="AX59" s="7">
        <f t="shared" si="28"/>
        <v>26.005490699999999</v>
      </c>
      <c r="AY59" s="10">
        <f t="shared" si="29"/>
        <v>35496</v>
      </c>
      <c r="AZ59" s="2">
        <f t="shared" si="30"/>
        <v>1898.6697975987001</v>
      </c>
      <c r="BA59" s="2">
        <f t="shared" si="31"/>
        <v>32085.18936</v>
      </c>
      <c r="BB59" s="12">
        <v>1</v>
      </c>
    </row>
    <row r="60" spans="1:54" x14ac:dyDescent="0.25">
      <c r="A60" s="12">
        <v>33465</v>
      </c>
      <c r="B60" s="12">
        <v>33198</v>
      </c>
      <c r="C60" s="12" t="s">
        <v>123</v>
      </c>
      <c r="D60" s="12">
        <v>2</v>
      </c>
      <c r="E60" s="12">
        <v>816</v>
      </c>
      <c r="F60" s="12">
        <v>1.04149</v>
      </c>
      <c r="G60" s="12">
        <v>16</v>
      </c>
      <c r="H60" s="12" t="s">
        <v>97</v>
      </c>
      <c r="I60" s="12">
        <v>1479</v>
      </c>
      <c r="J60" s="12">
        <v>37</v>
      </c>
      <c r="K60" s="12">
        <v>2.0829800000000001</v>
      </c>
      <c r="L60" s="12">
        <v>190.56870000000001</v>
      </c>
      <c r="M60" s="12">
        <v>1.171E-2</v>
      </c>
      <c r="N60" s="12">
        <v>335.6524</v>
      </c>
      <c r="O60" s="12">
        <v>28.9</v>
      </c>
      <c r="P60" s="12">
        <v>265.06322999999998</v>
      </c>
      <c r="Q60" s="12">
        <v>4.48E-2</v>
      </c>
      <c r="R60" s="12">
        <v>411.09298999999999</v>
      </c>
      <c r="S60" s="12">
        <v>29.75</v>
      </c>
      <c r="T60" s="12">
        <v>28.87</v>
      </c>
      <c r="U60" s="12">
        <v>216.02063000000001</v>
      </c>
      <c r="V60" s="12">
        <v>2.4340000000000001E-2</v>
      </c>
      <c r="W60" s="12">
        <v>475.98734000000002</v>
      </c>
      <c r="X60" s="12">
        <v>28.9</v>
      </c>
      <c r="Y60" s="12">
        <v>80.377750000000006</v>
      </c>
      <c r="Z60" s="12">
        <v>1.8120000000000001E-2</v>
      </c>
      <c r="AA60" s="12">
        <v>245.58974000000001</v>
      </c>
      <c r="AB60" s="12">
        <v>28.89</v>
      </c>
      <c r="AC60" s="12">
        <v>752.03033000000005</v>
      </c>
      <c r="AD60" s="12">
        <v>783.23199</v>
      </c>
      <c r="AE60" s="12">
        <v>1468.32251</v>
      </c>
      <c r="AF60" s="12">
        <v>27.112380000000002</v>
      </c>
      <c r="AG60" s="12">
        <v>4437</v>
      </c>
      <c r="AH60" s="12">
        <v>8874</v>
      </c>
      <c r="AI60" s="12">
        <v>5916</v>
      </c>
      <c r="AJ60" s="12">
        <v>16269</v>
      </c>
      <c r="AL60" s="5">
        <f t="shared" si="16"/>
        <v>1.04149</v>
      </c>
      <c r="AM60" s="13">
        <f t="shared" si="17"/>
        <v>29.75</v>
      </c>
      <c r="AN60" s="13">
        <f t="shared" si="18"/>
        <v>30.984327499999999</v>
      </c>
      <c r="AO60" s="10">
        <f t="shared" si="19"/>
        <v>4437</v>
      </c>
      <c r="AP60" s="7">
        <f t="shared" si="20"/>
        <v>83.712622847500015</v>
      </c>
      <c r="AQ60" s="7">
        <f t="shared" si="21"/>
        <v>4621.0911299999998</v>
      </c>
      <c r="AR60" s="7">
        <f t="shared" si="22"/>
        <v>30.088646100000002</v>
      </c>
      <c r="AS60" s="12">
        <f t="shared" si="23"/>
        <v>5916</v>
      </c>
      <c r="AT60" s="7">
        <f t="shared" si="24"/>
        <v>276.06070341269998</v>
      </c>
      <c r="AU60" s="7">
        <f t="shared" si="25"/>
        <v>6161.4548400000003</v>
      </c>
      <c r="AV60" s="7">
        <f t="shared" si="26"/>
        <v>30.0678163</v>
      </c>
      <c r="AW60" s="7">
        <f t="shared" si="27"/>
        <v>30.099060999999999</v>
      </c>
      <c r="AX60" s="7">
        <f t="shared" si="28"/>
        <v>30.099060999999999</v>
      </c>
      <c r="AY60" s="10">
        <f t="shared" si="29"/>
        <v>35496</v>
      </c>
      <c r="AZ60" s="2">
        <f t="shared" si="30"/>
        <v>783.23206839170007</v>
      </c>
      <c r="BA60" s="2">
        <f t="shared" si="31"/>
        <v>36968.729039999998</v>
      </c>
      <c r="BB60" s="12">
        <v>1</v>
      </c>
    </row>
    <row r="61" spans="1:54" x14ac:dyDescent="0.25">
      <c r="A61" s="12">
        <v>33466</v>
      </c>
      <c r="B61" s="12">
        <v>29849</v>
      </c>
      <c r="C61" s="12" t="s">
        <v>118</v>
      </c>
      <c r="D61" s="12">
        <v>2</v>
      </c>
      <c r="E61" s="12">
        <v>812</v>
      </c>
      <c r="F61" s="12">
        <v>0.84994000000000003</v>
      </c>
      <c r="G61" s="12">
        <v>12</v>
      </c>
      <c r="H61" s="12" t="s">
        <v>114</v>
      </c>
      <c r="I61" s="12">
        <v>1633</v>
      </c>
      <c r="J61" s="12">
        <v>46</v>
      </c>
      <c r="K61" s="12">
        <v>1.6998800000000001</v>
      </c>
      <c r="L61" s="12">
        <v>890.44619999999998</v>
      </c>
      <c r="M61" s="12">
        <v>4.9570000000000003E-2</v>
      </c>
      <c r="N61" s="12">
        <v>2209.3921</v>
      </c>
      <c r="O61" s="12">
        <v>38.76</v>
      </c>
      <c r="P61" s="12">
        <v>1756.0372299999999</v>
      </c>
      <c r="Q61" s="12">
        <v>0.26884000000000002</v>
      </c>
      <c r="R61" s="12">
        <v>4392.63184</v>
      </c>
      <c r="S61" s="12">
        <v>40.5</v>
      </c>
      <c r="T61" s="12">
        <v>38.06</v>
      </c>
      <c r="U61" s="12">
        <v>2300.10034</v>
      </c>
      <c r="V61" s="12">
        <v>0.23474999999999999</v>
      </c>
      <c r="W61" s="12">
        <v>4384.0239300000003</v>
      </c>
      <c r="X61" s="12">
        <v>38.58</v>
      </c>
      <c r="Y61" s="12">
        <v>1648.54333</v>
      </c>
      <c r="Z61" s="12">
        <v>0.33650999999999998</v>
      </c>
      <c r="AA61" s="12">
        <v>2431.7404799999999</v>
      </c>
      <c r="AB61" s="12">
        <v>38.14</v>
      </c>
      <c r="AC61" s="12">
        <v>6595.1269499999999</v>
      </c>
      <c r="AD61" s="12">
        <v>5605.4624000000003</v>
      </c>
      <c r="AE61" s="12">
        <v>13417.78809</v>
      </c>
      <c r="AF61" s="12">
        <v>146.15096</v>
      </c>
      <c r="AG61" s="12">
        <v>4899</v>
      </c>
      <c r="AH61" s="12">
        <v>9798</v>
      </c>
      <c r="AI61" s="12">
        <v>6532</v>
      </c>
      <c r="AJ61" s="12">
        <v>17963</v>
      </c>
      <c r="AL61" s="5">
        <f t="shared" si="16"/>
        <v>0.84994000000000003</v>
      </c>
      <c r="AM61" s="13">
        <f t="shared" si="17"/>
        <v>40.5</v>
      </c>
      <c r="AN61" s="13">
        <f t="shared" si="18"/>
        <v>34.42257</v>
      </c>
      <c r="AO61" s="10">
        <f t="shared" si="19"/>
        <v>4899</v>
      </c>
      <c r="AP61" s="7">
        <f t="shared" si="20"/>
        <v>1401.1629179002</v>
      </c>
      <c r="AQ61" s="7">
        <f t="shared" si="21"/>
        <v>4163.8560600000001</v>
      </c>
      <c r="AR61" s="7">
        <f t="shared" si="22"/>
        <v>32.416711599999999</v>
      </c>
      <c r="AS61" s="12">
        <f t="shared" si="23"/>
        <v>6532</v>
      </c>
      <c r="AT61" s="7">
        <f t="shared" si="24"/>
        <v>1492.5262832661999</v>
      </c>
      <c r="AU61" s="7">
        <f t="shared" si="25"/>
        <v>5551.8080799999998</v>
      </c>
      <c r="AV61" s="7">
        <f t="shared" si="26"/>
        <v>32.348716400000001</v>
      </c>
      <c r="AW61" s="7">
        <f t="shared" si="27"/>
        <v>32.790685199999999</v>
      </c>
      <c r="AX61" s="7">
        <f t="shared" si="28"/>
        <v>32.943674399999999</v>
      </c>
      <c r="AY61" s="10">
        <f t="shared" si="29"/>
        <v>39192</v>
      </c>
      <c r="AZ61" s="2">
        <f t="shared" si="30"/>
        <v>5605.4621998829998</v>
      </c>
      <c r="BA61" s="2">
        <f t="shared" si="31"/>
        <v>33310.848480000001</v>
      </c>
      <c r="BB61" s="12">
        <v>1</v>
      </c>
    </row>
    <row r="62" spans="1:54" x14ac:dyDescent="0.25">
      <c r="A62" s="12">
        <v>39478</v>
      </c>
      <c r="B62" s="12">
        <v>29688</v>
      </c>
      <c r="C62" s="12" t="s">
        <v>105</v>
      </c>
      <c r="D62" s="12">
        <v>2</v>
      </c>
      <c r="E62" s="12">
        <v>813</v>
      </c>
      <c r="F62" s="12">
        <v>0.34989999999999999</v>
      </c>
      <c r="G62" s="12">
        <v>13</v>
      </c>
      <c r="H62" s="12" t="s">
        <v>106</v>
      </c>
      <c r="I62" s="12">
        <v>1523</v>
      </c>
      <c r="J62" s="12">
        <v>36</v>
      </c>
      <c r="K62" s="12">
        <v>0.69979999999999998</v>
      </c>
      <c r="L62" s="12">
        <v>1950.9929199999999</v>
      </c>
      <c r="M62" s="12">
        <v>0.11645999999999999</v>
      </c>
      <c r="N62" s="12">
        <v>3987.3327599999998</v>
      </c>
      <c r="O62" s="12">
        <v>27.44</v>
      </c>
      <c r="P62" s="12">
        <v>3428.4956099999999</v>
      </c>
      <c r="Q62" s="12">
        <v>0.56279000000000001</v>
      </c>
      <c r="R62" s="12">
        <v>6859.6518599999999</v>
      </c>
      <c r="S62" s="12">
        <v>29.75</v>
      </c>
      <c r="T62" s="12">
        <v>19.059999999999999</v>
      </c>
      <c r="U62" s="12">
        <v>3838.9182099999998</v>
      </c>
      <c r="V62" s="12">
        <v>0.42009999999999997</v>
      </c>
      <c r="W62" s="12">
        <v>7712.8969699999998</v>
      </c>
      <c r="X62" s="12">
        <v>27.05</v>
      </c>
      <c r="Y62" s="12">
        <v>1841.12195</v>
      </c>
      <c r="Z62" s="12">
        <v>0.40295999999999998</v>
      </c>
      <c r="AA62" s="12">
        <v>3721.0512699999999</v>
      </c>
      <c r="AB62" s="12">
        <v>26.58</v>
      </c>
      <c r="AC62" s="12">
        <v>11059.528319999999</v>
      </c>
      <c r="AD62" s="12">
        <v>3869.7289999999998</v>
      </c>
      <c r="AE62" s="12">
        <v>22280.933590000001</v>
      </c>
      <c r="AF62" s="12">
        <v>161.71187</v>
      </c>
      <c r="AG62" s="12">
        <v>4569</v>
      </c>
      <c r="AH62" s="12">
        <v>9138</v>
      </c>
      <c r="AI62" s="12">
        <v>6092</v>
      </c>
      <c r="AJ62" s="12">
        <v>16753</v>
      </c>
      <c r="AL62" s="5">
        <f t="shared" si="16"/>
        <v>0.34989999999999999</v>
      </c>
      <c r="AM62" s="13">
        <f t="shared" si="17"/>
        <v>29.75</v>
      </c>
      <c r="AN62" s="13">
        <f t="shared" si="18"/>
        <v>10.409525</v>
      </c>
      <c r="AO62" s="10">
        <f t="shared" si="19"/>
        <v>4569</v>
      </c>
      <c r="AP62" s="7">
        <f t="shared" si="20"/>
        <v>644.20857030499997</v>
      </c>
      <c r="AQ62" s="7">
        <f t="shared" si="21"/>
        <v>1598.6931</v>
      </c>
      <c r="AR62" s="7">
        <f t="shared" si="22"/>
        <v>9.3003419999999988</v>
      </c>
      <c r="AS62" s="12">
        <f t="shared" si="23"/>
        <v>6092</v>
      </c>
      <c r="AT62" s="7">
        <f t="shared" si="24"/>
        <v>1199.6306139389999</v>
      </c>
      <c r="AU62" s="7">
        <f t="shared" si="25"/>
        <v>2131.5907999999999</v>
      </c>
      <c r="AV62" s="7">
        <f t="shared" si="26"/>
        <v>6.6690939999999994</v>
      </c>
      <c r="AW62" s="7">
        <f t="shared" si="27"/>
        <v>9.4647950000000005</v>
      </c>
      <c r="AX62" s="7">
        <f t="shared" si="28"/>
        <v>9.6012559999999993</v>
      </c>
      <c r="AY62" s="10">
        <f t="shared" si="29"/>
        <v>36552</v>
      </c>
      <c r="AZ62" s="2">
        <f t="shared" si="30"/>
        <v>3869.7289591679996</v>
      </c>
      <c r="BA62" s="2">
        <f t="shared" si="31"/>
        <v>12789.5448</v>
      </c>
      <c r="BB62" s="12">
        <v>1</v>
      </c>
    </row>
    <row r="63" spans="1:54" x14ac:dyDescent="0.25">
      <c r="A63" s="12">
        <v>39478</v>
      </c>
      <c r="B63" s="12">
        <v>29770</v>
      </c>
      <c r="C63" s="12" t="s">
        <v>111</v>
      </c>
      <c r="D63" s="12">
        <v>2</v>
      </c>
      <c r="E63" s="12">
        <v>813</v>
      </c>
      <c r="F63" s="12">
        <v>0.34795999999999999</v>
      </c>
      <c r="G63" s="12">
        <v>13</v>
      </c>
      <c r="H63" s="12" t="s">
        <v>106</v>
      </c>
      <c r="I63" s="12">
        <v>1523</v>
      </c>
      <c r="J63" s="12">
        <v>36</v>
      </c>
      <c r="K63" s="12">
        <v>0.69591999999999998</v>
      </c>
      <c r="L63" s="12">
        <v>2075.90112</v>
      </c>
      <c r="M63" s="12">
        <v>0.12391000000000001</v>
      </c>
      <c r="N63" s="12">
        <v>4050.2478000000001</v>
      </c>
      <c r="O63" s="12">
        <v>27.43</v>
      </c>
      <c r="P63" s="12">
        <v>3596.44092</v>
      </c>
      <c r="Q63" s="12">
        <v>0.59035000000000004</v>
      </c>
      <c r="R63" s="12">
        <v>7123.56934</v>
      </c>
      <c r="S63" s="12">
        <v>29.75</v>
      </c>
      <c r="T63" s="12">
        <v>18.55</v>
      </c>
      <c r="U63" s="12">
        <v>3978.0400399999999</v>
      </c>
      <c r="V63" s="12">
        <v>0.43532999999999999</v>
      </c>
      <c r="W63" s="12">
        <v>7915.7050799999997</v>
      </c>
      <c r="X63" s="12">
        <v>27.02</v>
      </c>
      <c r="Y63" s="12">
        <v>1937.90454</v>
      </c>
      <c r="Z63" s="12">
        <v>0.42414000000000002</v>
      </c>
      <c r="AA63" s="12">
        <v>3960.3811000000001</v>
      </c>
      <c r="AB63" s="12">
        <v>26.29</v>
      </c>
      <c r="AC63" s="12">
        <v>11588.287109999999</v>
      </c>
      <c r="AD63" s="12">
        <v>4032.27612</v>
      </c>
      <c r="AE63" s="12">
        <v>23049.902340000001</v>
      </c>
      <c r="AF63" s="12">
        <v>170.67384000000001</v>
      </c>
      <c r="AG63" s="12">
        <v>4569</v>
      </c>
      <c r="AH63" s="12">
        <v>9138</v>
      </c>
      <c r="AI63" s="12">
        <v>6092</v>
      </c>
      <c r="AJ63" s="12">
        <v>16753</v>
      </c>
      <c r="AL63" s="5">
        <f t="shared" si="16"/>
        <v>0.34795999999999999</v>
      </c>
      <c r="AM63" s="13">
        <f t="shared" si="17"/>
        <v>29.75</v>
      </c>
      <c r="AN63" s="13">
        <f t="shared" si="18"/>
        <v>10.35181</v>
      </c>
      <c r="AO63" s="10">
        <f t="shared" si="19"/>
        <v>4569</v>
      </c>
      <c r="AP63" s="7">
        <f t="shared" si="20"/>
        <v>674.3132637384</v>
      </c>
      <c r="AQ63" s="7">
        <f t="shared" si="21"/>
        <v>1589.82924</v>
      </c>
      <c r="AR63" s="7">
        <f t="shared" si="22"/>
        <v>9.1478684000000001</v>
      </c>
      <c r="AS63" s="12">
        <f t="shared" si="23"/>
        <v>6092</v>
      </c>
      <c r="AT63" s="7">
        <f t="shared" si="24"/>
        <v>1251.4175825232001</v>
      </c>
      <c r="AU63" s="7">
        <f t="shared" si="25"/>
        <v>2119.77232</v>
      </c>
      <c r="AV63" s="7">
        <f t="shared" si="26"/>
        <v>6.4546580000000002</v>
      </c>
      <c r="AW63" s="7">
        <f t="shared" si="27"/>
        <v>9.4018791999999998</v>
      </c>
      <c r="AX63" s="7">
        <f t="shared" si="28"/>
        <v>9.5445428000000003</v>
      </c>
      <c r="AY63" s="10">
        <f t="shared" si="29"/>
        <v>36552</v>
      </c>
      <c r="AZ63" s="2">
        <f t="shared" si="30"/>
        <v>4032.2603827955995</v>
      </c>
      <c r="BA63" s="2">
        <f t="shared" si="31"/>
        <v>12718.63392</v>
      </c>
      <c r="BB63" s="12">
        <v>1</v>
      </c>
    </row>
    <row r="64" spans="1:54" x14ac:dyDescent="0.25">
      <c r="A64" s="12">
        <v>39490</v>
      </c>
      <c r="B64" s="12">
        <v>29680</v>
      </c>
      <c r="C64" s="12" t="s">
        <v>93</v>
      </c>
      <c r="D64" s="12">
        <v>2</v>
      </c>
      <c r="E64" s="12">
        <v>812</v>
      </c>
      <c r="F64" s="12">
        <v>0.22592000000000001</v>
      </c>
      <c r="G64" s="12">
        <v>12</v>
      </c>
      <c r="H64" s="12" t="s">
        <v>86</v>
      </c>
      <c r="I64" s="12">
        <v>1650</v>
      </c>
      <c r="J64" s="12">
        <v>36</v>
      </c>
      <c r="K64" s="12">
        <v>0.45184000000000002</v>
      </c>
      <c r="L64" s="12">
        <v>1621.7020299999999</v>
      </c>
      <c r="M64" s="12">
        <v>8.9349999999999999E-2</v>
      </c>
      <c r="N64" s="12">
        <v>3064.3925800000002</v>
      </c>
      <c r="O64" s="12">
        <v>26.01</v>
      </c>
      <c r="P64" s="12">
        <v>3051.7871100000002</v>
      </c>
      <c r="Q64" s="12">
        <v>0.46239000000000002</v>
      </c>
      <c r="R64" s="12">
        <v>6572.8632799999996</v>
      </c>
      <c r="S64" s="12">
        <v>29.75</v>
      </c>
      <c r="T64" s="12">
        <v>18.670000000000002</v>
      </c>
      <c r="U64" s="12">
        <v>3062.0207500000001</v>
      </c>
      <c r="V64" s="12">
        <v>0.30930000000000002</v>
      </c>
      <c r="W64" s="12">
        <v>6060.4882799999996</v>
      </c>
      <c r="X64" s="12">
        <v>25.67</v>
      </c>
      <c r="Y64" s="12">
        <v>1996.62012</v>
      </c>
      <c r="Z64" s="12">
        <v>0.40336</v>
      </c>
      <c r="AA64" s="12">
        <v>3550.47363</v>
      </c>
      <c r="AB64" s="12">
        <v>24.8</v>
      </c>
      <c r="AC64" s="12">
        <v>9732.1298800000004</v>
      </c>
      <c r="AD64" s="12">
        <v>2198.6938500000001</v>
      </c>
      <c r="AE64" s="12">
        <v>19248.21875</v>
      </c>
      <c r="AF64" s="12">
        <v>96.152370000000005</v>
      </c>
      <c r="AG64" s="12">
        <v>4950</v>
      </c>
      <c r="AH64" s="12">
        <v>9900</v>
      </c>
      <c r="AI64" s="12">
        <v>6600</v>
      </c>
      <c r="AJ64" s="12">
        <v>18150</v>
      </c>
      <c r="AL64" s="5">
        <f t="shared" si="16"/>
        <v>0.22592000000000001</v>
      </c>
      <c r="AM64" s="13">
        <f t="shared" si="17"/>
        <v>29.75</v>
      </c>
      <c r="AN64" s="13">
        <f t="shared" si="18"/>
        <v>6.72112</v>
      </c>
      <c r="AO64" s="10">
        <f t="shared" si="19"/>
        <v>4950</v>
      </c>
      <c r="AP64" s="7">
        <f t="shared" si="20"/>
        <v>451.07641751040001</v>
      </c>
      <c r="AQ64" s="7">
        <f t="shared" si="21"/>
        <v>1118.3040000000001</v>
      </c>
      <c r="AR64" s="7">
        <f t="shared" si="22"/>
        <v>5.6028160000000007</v>
      </c>
      <c r="AS64" s="12">
        <f t="shared" si="23"/>
        <v>6600</v>
      </c>
      <c r="AT64" s="7">
        <f t="shared" si="24"/>
        <v>689.45974389120011</v>
      </c>
      <c r="AU64" s="7">
        <f t="shared" si="25"/>
        <v>1491.0720000000001</v>
      </c>
      <c r="AV64" s="7">
        <f t="shared" si="26"/>
        <v>4.2179264000000005</v>
      </c>
      <c r="AW64" s="7">
        <f t="shared" si="27"/>
        <v>5.7993664000000003</v>
      </c>
      <c r="AX64" s="7">
        <f t="shared" si="28"/>
        <v>5.876179200000001</v>
      </c>
      <c r="AY64" s="10">
        <f t="shared" si="29"/>
        <v>39600</v>
      </c>
      <c r="AZ64" s="2">
        <f t="shared" si="30"/>
        <v>2198.6827824896004</v>
      </c>
      <c r="BA64" s="2">
        <f t="shared" si="31"/>
        <v>8946.4320000000007</v>
      </c>
      <c r="BB64" s="12">
        <v>1</v>
      </c>
    </row>
    <row r="65" spans="1:54" x14ac:dyDescent="0.25">
      <c r="A65" s="12">
        <v>39490</v>
      </c>
      <c r="B65" s="12">
        <v>29684</v>
      </c>
      <c r="C65" s="12" t="s">
        <v>99</v>
      </c>
      <c r="D65" s="12">
        <v>2</v>
      </c>
      <c r="E65" s="12">
        <v>812</v>
      </c>
      <c r="F65" s="12">
        <v>0.30803999999999998</v>
      </c>
      <c r="G65" s="12">
        <v>12</v>
      </c>
      <c r="H65" s="12" t="s">
        <v>86</v>
      </c>
      <c r="I65" s="12">
        <v>1650</v>
      </c>
      <c r="J65" s="12">
        <v>36</v>
      </c>
      <c r="K65" s="12">
        <v>0.61607999999999996</v>
      </c>
      <c r="L65" s="12">
        <v>1382.3082300000001</v>
      </c>
      <c r="M65" s="12">
        <v>7.6160000000000005E-2</v>
      </c>
      <c r="N65" s="12">
        <v>2950.02637</v>
      </c>
      <c r="O65" s="12">
        <v>26.94</v>
      </c>
      <c r="P65" s="12">
        <v>3385.5539600000002</v>
      </c>
      <c r="Q65" s="12">
        <v>0.51295999999999997</v>
      </c>
      <c r="R65" s="12">
        <v>6286.2241199999999</v>
      </c>
      <c r="S65" s="12">
        <v>29.75</v>
      </c>
      <c r="T65" s="12">
        <v>18.989999999999998</v>
      </c>
      <c r="U65" s="12">
        <v>2883.7206999999999</v>
      </c>
      <c r="V65" s="12">
        <v>0.29127999999999998</v>
      </c>
      <c r="W65" s="12">
        <v>5824.8779299999997</v>
      </c>
      <c r="X65" s="12">
        <v>26.68</v>
      </c>
      <c r="Y65" s="12">
        <v>1462.53577</v>
      </c>
      <c r="Z65" s="12">
        <v>0.29546</v>
      </c>
      <c r="AA65" s="12">
        <v>3358.7978499999999</v>
      </c>
      <c r="AB65" s="12">
        <v>26.41</v>
      </c>
      <c r="AC65" s="12">
        <v>9114.1191400000007</v>
      </c>
      <c r="AD65" s="12">
        <v>2807.5129400000001</v>
      </c>
      <c r="AE65" s="12">
        <v>18419.925780000001</v>
      </c>
      <c r="AF65" s="12">
        <v>121.07669</v>
      </c>
      <c r="AG65" s="12">
        <v>4950</v>
      </c>
      <c r="AH65" s="12">
        <v>9900</v>
      </c>
      <c r="AI65" s="12">
        <v>6600</v>
      </c>
      <c r="AJ65" s="12">
        <v>18150</v>
      </c>
      <c r="AL65" s="5">
        <f t="shared" si="16"/>
        <v>0.30803999999999998</v>
      </c>
      <c r="AM65" s="13">
        <f t="shared" si="17"/>
        <v>29.75</v>
      </c>
      <c r="AN65" s="13">
        <f t="shared" si="18"/>
        <v>9.1641899999999996</v>
      </c>
      <c r="AO65" s="10">
        <f t="shared" si="19"/>
        <v>4950</v>
      </c>
      <c r="AP65" s="7">
        <f t="shared" si="20"/>
        <v>450.51951859079998</v>
      </c>
      <c r="AQ65" s="7">
        <f t="shared" si="21"/>
        <v>1524.798</v>
      </c>
      <c r="AR65" s="7">
        <f t="shared" si="22"/>
        <v>8.1353363999999999</v>
      </c>
      <c r="AS65" s="12">
        <f t="shared" si="23"/>
        <v>6600</v>
      </c>
      <c r="AT65" s="7">
        <f t="shared" si="24"/>
        <v>1042.8860418383999</v>
      </c>
      <c r="AU65" s="7">
        <f t="shared" si="25"/>
        <v>2033.0639999999999</v>
      </c>
      <c r="AV65" s="7">
        <f t="shared" si="26"/>
        <v>5.8496795999999991</v>
      </c>
      <c r="AW65" s="7">
        <f t="shared" si="27"/>
        <v>8.2185071999999995</v>
      </c>
      <c r="AX65" s="7">
        <f t="shared" si="28"/>
        <v>8.298597599999999</v>
      </c>
      <c r="AY65" s="10">
        <f t="shared" si="29"/>
        <v>39600</v>
      </c>
      <c r="AZ65" s="2">
        <f t="shared" si="30"/>
        <v>2807.5132598855998</v>
      </c>
      <c r="BA65" s="2">
        <f t="shared" si="31"/>
        <v>12198.384</v>
      </c>
      <c r="BB65" s="12">
        <v>1</v>
      </c>
    </row>
    <row r="66" spans="1:54" x14ac:dyDescent="0.25">
      <c r="A66" s="12">
        <v>39491</v>
      </c>
      <c r="B66" s="12">
        <v>29680</v>
      </c>
      <c r="C66" s="12" t="s">
        <v>94</v>
      </c>
      <c r="D66" s="12">
        <v>2</v>
      </c>
      <c r="E66" s="12">
        <v>812</v>
      </c>
      <c r="F66" s="12">
        <v>0.37747000000000003</v>
      </c>
      <c r="G66" s="12">
        <v>12</v>
      </c>
      <c r="H66" s="12" t="s">
        <v>86</v>
      </c>
      <c r="I66" s="12">
        <v>1650</v>
      </c>
      <c r="J66" s="12">
        <v>36</v>
      </c>
      <c r="K66" s="12">
        <v>0.75494000000000006</v>
      </c>
      <c r="L66" s="12">
        <v>1741.8408199999999</v>
      </c>
      <c r="M66" s="12">
        <v>9.597E-2</v>
      </c>
      <c r="N66" s="12">
        <v>3435.7590300000002</v>
      </c>
      <c r="O66" s="12">
        <v>27.52</v>
      </c>
      <c r="P66" s="12">
        <v>3917.64795</v>
      </c>
      <c r="Q66" s="12">
        <v>0.59358</v>
      </c>
      <c r="R66" s="12">
        <v>7216.3081099999999</v>
      </c>
      <c r="S66" s="12">
        <v>29.75</v>
      </c>
      <c r="T66" s="12">
        <v>18.88</v>
      </c>
      <c r="U66" s="12">
        <v>3319.7375499999998</v>
      </c>
      <c r="V66" s="12">
        <v>0.33533000000000002</v>
      </c>
      <c r="W66" s="12">
        <v>6803.0449200000003</v>
      </c>
      <c r="X66" s="12">
        <v>27.25</v>
      </c>
      <c r="Y66" s="12">
        <v>1594.4442100000001</v>
      </c>
      <c r="Z66" s="12">
        <v>0.32211000000000001</v>
      </c>
      <c r="AA66" s="12">
        <v>3806.41455</v>
      </c>
      <c r="AB66" s="12">
        <v>27.01</v>
      </c>
      <c r="AC66" s="12">
        <v>10573.670899999999</v>
      </c>
      <c r="AD66" s="12">
        <v>3991.24316</v>
      </c>
      <c r="AE66" s="12">
        <v>21261.527340000001</v>
      </c>
      <c r="AF66" s="12">
        <v>170.48546999999999</v>
      </c>
      <c r="AG66" s="12">
        <v>4950</v>
      </c>
      <c r="AH66" s="12">
        <v>9900</v>
      </c>
      <c r="AI66" s="12">
        <v>6600</v>
      </c>
      <c r="AJ66" s="12">
        <v>18150</v>
      </c>
      <c r="AL66" s="5">
        <f t="shared" si="16"/>
        <v>0.37747000000000003</v>
      </c>
      <c r="AM66" s="13">
        <f t="shared" si="17"/>
        <v>29.75</v>
      </c>
      <c r="AN66" s="13">
        <f t="shared" si="18"/>
        <v>11.229732500000001</v>
      </c>
      <c r="AO66" s="10">
        <f t="shared" si="19"/>
        <v>4950</v>
      </c>
      <c r="AP66" s="7">
        <f t="shared" si="20"/>
        <v>601.85485594870011</v>
      </c>
      <c r="AQ66" s="7">
        <f t="shared" si="21"/>
        <v>1868.4765000000002</v>
      </c>
      <c r="AR66" s="7">
        <f t="shared" si="22"/>
        <v>10.1954647</v>
      </c>
      <c r="AS66" s="12">
        <f t="shared" si="23"/>
        <v>6600</v>
      </c>
      <c r="AT66" s="7">
        <f t="shared" si="24"/>
        <v>1478.7945716865001</v>
      </c>
      <c r="AU66" s="7">
        <f t="shared" si="25"/>
        <v>2491.3020000000001</v>
      </c>
      <c r="AV66" s="7">
        <f t="shared" si="26"/>
        <v>7.1266335999999999</v>
      </c>
      <c r="AW66" s="7">
        <f t="shared" si="27"/>
        <v>10.2860575</v>
      </c>
      <c r="AX66" s="7">
        <f t="shared" si="28"/>
        <v>10.387974400000001</v>
      </c>
      <c r="AY66" s="10">
        <f t="shared" si="29"/>
        <v>39600</v>
      </c>
      <c r="AZ66" s="2">
        <f t="shared" si="30"/>
        <v>3991.2435546229999</v>
      </c>
      <c r="BA66" s="2">
        <f t="shared" si="31"/>
        <v>14947.812000000002</v>
      </c>
      <c r="BB66" s="12">
        <v>1</v>
      </c>
    </row>
    <row r="67" spans="1:54" x14ac:dyDescent="0.25">
      <c r="A67" s="12">
        <v>39491</v>
      </c>
      <c r="B67" s="12">
        <v>29825</v>
      </c>
      <c r="C67" s="12" t="s">
        <v>117</v>
      </c>
      <c r="D67" s="12">
        <v>2</v>
      </c>
      <c r="E67" s="12">
        <v>812</v>
      </c>
      <c r="F67" s="12">
        <v>0.37819999999999998</v>
      </c>
      <c r="G67" s="12">
        <v>12</v>
      </c>
      <c r="H67" s="12" t="s">
        <v>86</v>
      </c>
      <c r="I67" s="12">
        <v>1650</v>
      </c>
      <c r="J67" s="12">
        <v>36</v>
      </c>
      <c r="K67" s="12">
        <v>0.75639999999999996</v>
      </c>
      <c r="L67" s="12">
        <v>882.18291999999997</v>
      </c>
      <c r="M67" s="12">
        <v>4.861E-2</v>
      </c>
      <c r="N67" s="12">
        <v>1904.94031</v>
      </c>
      <c r="O67" s="12">
        <v>27.56</v>
      </c>
      <c r="P67" s="12">
        <v>2151.6154799999999</v>
      </c>
      <c r="Q67" s="12">
        <v>0.32600000000000001</v>
      </c>
      <c r="R67" s="12">
        <v>4959.1103499999999</v>
      </c>
      <c r="S67" s="12">
        <v>29.75</v>
      </c>
      <c r="T67" s="12">
        <v>26.33</v>
      </c>
      <c r="U67" s="12">
        <v>2076.5305199999998</v>
      </c>
      <c r="V67" s="12">
        <v>0.20974999999999999</v>
      </c>
      <c r="W67" s="12">
        <v>4031.8132300000002</v>
      </c>
      <c r="X67" s="12">
        <v>27.41</v>
      </c>
      <c r="Y67" s="12">
        <v>1672.9296899999999</v>
      </c>
      <c r="Z67" s="12">
        <v>0.33796999999999999</v>
      </c>
      <c r="AA67" s="12">
        <v>2372.0341800000001</v>
      </c>
      <c r="AB67" s="12">
        <v>26.95</v>
      </c>
      <c r="AC67" s="12">
        <v>6783.2587899999999</v>
      </c>
      <c r="AD67" s="12">
        <v>2565.4284699999998</v>
      </c>
      <c r="AE67" s="12">
        <v>13267.898440000001</v>
      </c>
      <c r="AF67" s="12">
        <v>95.140079999999998</v>
      </c>
      <c r="AG67" s="12">
        <v>4950</v>
      </c>
      <c r="AH67" s="12">
        <v>9900</v>
      </c>
      <c r="AI67" s="12">
        <v>6600</v>
      </c>
      <c r="AJ67" s="12">
        <v>18150</v>
      </c>
      <c r="AL67" s="5">
        <f t="shared" si="16"/>
        <v>0.37819999999999998</v>
      </c>
      <c r="AM67" s="13">
        <f t="shared" si="17"/>
        <v>29.75</v>
      </c>
      <c r="AN67" s="13">
        <f t="shared" si="18"/>
        <v>11.25145</v>
      </c>
      <c r="AO67" s="10">
        <f t="shared" si="19"/>
        <v>4950</v>
      </c>
      <c r="AP67" s="7">
        <f t="shared" si="20"/>
        <v>632.70200875799992</v>
      </c>
      <c r="AQ67" s="7">
        <f t="shared" si="21"/>
        <v>1872.09</v>
      </c>
      <c r="AR67" s="7">
        <f t="shared" si="22"/>
        <v>10.192489999999999</v>
      </c>
      <c r="AS67" s="12">
        <f t="shared" si="23"/>
        <v>6600</v>
      </c>
      <c r="AT67" s="7">
        <f t="shared" si="24"/>
        <v>813.74097453599995</v>
      </c>
      <c r="AU67" s="7">
        <f t="shared" si="25"/>
        <v>2496.12</v>
      </c>
      <c r="AV67" s="7">
        <f t="shared" si="26"/>
        <v>9.9580059999999992</v>
      </c>
      <c r="AW67" s="7">
        <f t="shared" si="27"/>
        <v>10.366462</v>
      </c>
      <c r="AX67" s="7">
        <f t="shared" si="28"/>
        <v>10.423191999999998</v>
      </c>
      <c r="AY67" s="10">
        <f t="shared" si="29"/>
        <v>39600</v>
      </c>
      <c r="AZ67" s="2">
        <f t="shared" si="30"/>
        <v>2565.4284743779999</v>
      </c>
      <c r="BA67" s="2">
        <f t="shared" si="31"/>
        <v>14976.72</v>
      </c>
      <c r="BB67" s="12">
        <v>1</v>
      </c>
    </row>
    <row r="68" spans="1:54" x14ac:dyDescent="0.25">
      <c r="A68" s="12">
        <v>39494</v>
      </c>
      <c r="B68" s="12">
        <v>29770</v>
      </c>
      <c r="C68" s="12" t="s">
        <v>112</v>
      </c>
      <c r="D68" s="12">
        <v>2</v>
      </c>
      <c r="E68" s="12">
        <v>813</v>
      </c>
      <c r="F68" s="12">
        <v>0.62131000000000003</v>
      </c>
      <c r="G68" s="12">
        <v>13</v>
      </c>
      <c r="H68" s="12" t="s">
        <v>106</v>
      </c>
      <c r="I68" s="12">
        <v>1523</v>
      </c>
      <c r="J68" s="12">
        <v>36</v>
      </c>
      <c r="K68" s="12">
        <v>1.2426200000000001</v>
      </c>
      <c r="L68" s="12">
        <v>1989.0769</v>
      </c>
      <c r="M68" s="12">
        <v>0.11873</v>
      </c>
      <c r="N68" s="12">
        <v>3940.5053699999999</v>
      </c>
      <c r="O68" s="12">
        <v>28.72</v>
      </c>
      <c r="P68" s="12">
        <v>3629.8066399999998</v>
      </c>
      <c r="Q68" s="12">
        <v>0.59582999999999997</v>
      </c>
      <c r="R68" s="12">
        <v>6940.1694299999999</v>
      </c>
      <c r="S68" s="12">
        <v>29.75</v>
      </c>
      <c r="T68" s="12">
        <v>21.54</v>
      </c>
      <c r="U68" s="12">
        <v>3926.3622999999998</v>
      </c>
      <c r="V68" s="12">
        <v>0.42967</v>
      </c>
      <c r="W68" s="12">
        <v>7909.0107399999997</v>
      </c>
      <c r="X68" s="12">
        <v>28.46</v>
      </c>
      <c r="Y68" s="12">
        <v>1620.2868699999999</v>
      </c>
      <c r="Z68" s="12">
        <v>0.35463</v>
      </c>
      <c r="AA68" s="12">
        <v>3547.6718799999999</v>
      </c>
      <c r="AB68" s="12">
        <v>28.32</v>
      </c>
      <c r="AC68" s="12">
        <v>11165.5332</v>
      </c>
      <c r="AD68" s="12">
        <v>6937.2573199999997</v>
      </c>
      <c r="AE68" s="12">
        <v>22337.35742</v>
      </c>
      <c r="AF68" s="12">
        <v>268.99399</v>
      </c>
      <c r="AG68" s="12">
        <v>4569</v>
      </c>
      <c r="AH68" s="12">
        <v>9138</v>
      </c>
      <c r="AI68" s="12">
        <v>6092</v>
      </c>
      <c r="AJ68" s="12">
        <v>16753</v>
      </c>
      <c r="AL68" s="5">
        <f t="shared" si="16"/>
        <v>0.62131000000000003</v>
      </c>
      <c r="AM68" s="13">
        <f t="shared" si="17"/>
        <v>29.75</v>
      </c>
      <c r="AN68" s="13">
        <f t="shared" si="18"/>
        <v>18.4839725</v>
      </c>
      <c r="AO68" s="10">
        <f t="shared" si="19"/>
        <v>4569</v>
      </c>
      <c r="AP68" s="7">
        <f t="shared" si="20"/>
        <v>1006.7004351997</v>
      </c>
      <c r="AQ68" s="7">
        <f t="shared" si="21"/>
        <v>2838.76539</v>
      </c>
      <c r="AR68" s="7">
        <f t="shared" si="22"/>
        <v>17.595499200000003</v>
      </c>
      <c r="AS68" s="12">
        <f t="shared" si="23"/>
        <v>6092</v>
      </c>
      <c r="AT68" s="7">
        <f t="shared" si="24"/>
        <v>2255.2351634984002</v>
      </c>
      <c r="AU68" s="7">
        <f t="shared" si="25"/>
        <v>3785.02052</v>
      </c>
      <c r="AV68" s="7">
        <f t="shared" si="26"/>
        <v>13.3830174</v>
      </c>
      <c r="AW68" s="7">
        <f t="shared" si="27"/>
        <v>17.6824826</v>
      </c>
      <c r="AX68" s="7">
        <f t="shared" si="28"/>
        <v>17.844023199999999</v>
      </c>
      <c r="AY68" s="10">
        <f t="shared" si="29"/>
        <v>36552</v>
      </c>
      <c r="AZ68" s="2">
        <f t="shared" si="30"/>
        <v>6937.2574324920006</v>
      </c>
      <c r="BA68" s="2">
        <f t="shared" si="31"/>
        <v>22710.12312</v>
      </c>
      <c r="BB68" s="12">
        <v>1</v>
      </c>
    </row>
    <row r="69" spans="1:54" x14ac:dyDescent="0.25">
      <c r="A69" s="12">
        <v>39494</v>
      </c>
      <c r="B69" s="12">
        <v>29857</v>
      </c>
      <c r="C69" s="12" t="s">
        <v>120</v>
      </c>
      <c r="D69" s="12">
        <v>2</v>
      </c>
      <c r="E69" s="12">
        <v>813</v>
      </c>
      <c r="F69" s="12">
        <v>0.14731</v>
      </c>
      <c r="G69" s="12">
        <v>13</v>
      </c>
      <c r="H69" s="12" t="s">
        <v>106</v>
      </c>
      <c r="I69" s="12">
        <v>1523</v>
      </c>
      <c r="J69" s="12">
        <v>36</v>
      </c>
      <c r="K69" s="12">
        <v>0.29461999999999999</v>
      </c>
      <c r="L69" s="12">
        <v>1569.9981700000001</v>
      </c>
      <c r="M69" s="12">
        <v>9.3710000000000002E-2</v>
      </c>
      <c r="N69" s="12">
        <v>2751.7817399999999</v>
      </c>
      <c r="O69" s="12">
        <v>24.93</v>
      </c>
      <c r="P69" s="12">
        <v>2562.40771</v>
      </c>
      <c r="Q69" s="12">
        <v>0.42061999999999999</v>
      </c>
      <c r="R69" s="12">
        <v>4905.9672899999996</v>
      </c>
      <c r="S69" s="12">
        <v>29.75</v>
      </c>
      <c r="T69" s="12">
        <v>19.2</v>
      </c>
      <c r="U69" s="12">
        <v>2638.0827599999998</v>
      </c>
      <c r="V69" s="12">
        <v>0.28869</v>
      </c>
      <c r="W69" s="12">
        <v>5428.6240200000002</v>
      </c>
      <c r="X69" s="12">
        <v>24.52</v>
      </c>
      <c r="Y69" s="12">
        <v>999.62476000000004</v>
      </c>
      <c r="Z69" s="12">
        <v>0.21878</v>
      </c>
      <c r="AA69" s="12">
        <v>2326.14111</v>
      </c>
      <c r="AB69" s="12">
        <v>24.42</v>
      </c>
      <c r="AC69" s="12">
        <v>7770.1132799999996</v>
      </c>
      <c r="AD69" s="12">
        <v>1144.6154799999999</v>
      </c>
      <c r="AE69" s="12">
        <v>15412.51367</v>
      </c>
      <c r="AF69" s="12">
        <v>50.815860000000001</v>
      </c>
      <c r="AG69" s="12">
        <v>4569</v>
      </c>
      <c r="AH69" s="12">
        <v>9138</v>
      </c>
      <c r="AI69" s="12">
        <v>6092</v>
      </c>
      <c r="AJ69" s="12">
        <v>16753</v>
      </c>
      <c r="AL69" s="5">
        <f t="shared" si="16"/>
        <v>0.14731</v>
      </c>
      <c r="AM69" s="13">
        <f t="shared" si="17"/>
        <v>29.75</v>
      </c>
      <c r="AN69" s="13">
        <f t="shared" si="18"/>
        <v>4.3824724999999995</v>
      </c>
      <c r="AO69" s="10">
        <f t="shared" si="19"/>
        <v>4569</v>
      </c>
      <c r="AP69" s="7">
        <f t="shared" si="20"/>
        <v>147.2547233956</v>
      </c>
      <c r="AQ69" s="7">
        <f t="shared" si="21"/>
        <v>673.05939000000001</v>
      </c>
      <c r="AR69" s="7">
        <f t="shared" si="22"/>
        <v>3.5973102000000003</v>
      </c>
      <c r="AS69" s="12">
        <f t="shared" si="23"/>
        <v>6092</v>
      </c>
      <c r="AT69" s="7">
        <f t="shared" si="24"/>
        <v>377.46827976009996</v>
      </c>
      <c r="AU69" s="7">
        <f t="shared" si="25"/>
        <v>897.41251999999997</v>
      </c>
      <c r="AV69" s="7">
        <f t="shared" si="26"/>
        <v>2.8283519999999998</v>
      </c>
      <c r="AW69" s="7">
        <f t="shared" si="27"/>
        <v>3.6120411999999997</v>
      </c>
      <c r="AX69" s="7">
        <f t="shared" si="28"/>
        <v>3.6724383</v>
      </c>
      <c r="AY69" s="10">
        <f t="shared" si="29"/>
        <v>36552</v>
      </c>
      <c r="AZ69" s="2">
        <f t="shared" si="30"/>
        <v>1144.6153872768</v>
      </c>
      <c r="BA69" s="2">
        <f t="shared" si="31"/>
        <v>5384.4751200000001</v>
      </c>
      <c r="BB69" s="12">
        <v>1</v>
      </c>
    </row>
    <row r="70" spans="1:54" x14ac:dyDescent="0.25">
      <c r="A70" s="12">
        <v>39495</v>
      </c>
      <c r="B70" s="12">
        <v>29701</v>
      </c>
      <c r="C70" s="12" t="s">
        <v>109</v>
      </c>
      <c r="D70" s="12">
        <v>2</v>
      </c>
      <c r="E70" s="12">
        <v>812</v>
      </c>
      <c r="F70" s="12">
        <v>0.64895999999999998</v>
      </c>
      <c r="G70" s="12">
        <v>12</v>
      </c>
      <c r="H70" s="12" t="s">
        <v>89</v>
      </c>
      <c r="I70" s="12">
        <v>1650</v>
      </c>
      <c r="J70" s="12">
        <v>36</v>
      </c>
      <c r="K70" s="12">
        <v>1.29793</v>
      </c>
      <c r="L70" s="12">
        <v>932.57306000000005</v>
      </c>
      <c r="M70" s="12">
        <v>5.1380000000000002E-2</v>
      </c>
      <c r="N70" s="12">
        <v>2039.1368399999999</v>
      </c>
      <c r="O70" s="12">
        <v>28.69</v>
      </c>
      <c r="P70" s="12">
        <v>1815.3679199999999</v>
      </c>
      <c r="Q70" s="12">
        <v>0.27506000000000003</v>
      </c>
      <c r="R70" s="12">
        <v>3703.2714799999999</v>
      </c>
      <c r="S70" s="12">
        <v>29.75</v>
      </c>
      <c r="T70" s="12">
        <v>28.23</v>
      </c>
      <c r="U70" s="12">
        <v>2072.2165500000001</v>
      </c>
      <c r="V70" s="12">
        <v>0.20931</v>
      </c>
      <c r="W70" s="12">
        <v>4075.2326699999999</v>
      </c>
      <c r="X70" s="12">
        <v>28.59</v>
      </c>
      <c r="Y70" s="12">
        <v>971.01129000000003</v>
      </c>
      <c r="Z70" s="12">
        <v>0.19616</v>
      </c>
      <c r="AA70" s="12">
        <v>1815.8659700000001</v>
      </c>
      <c r="AB70" s="12">
        <v>28.53</v>
      </c>
      <c r="AC70" s="12">
        <v>5791.1689500000002</v>
      </c>
      <c r="AD70" s="12">
        <v>3758.2519499999999</v>
      </c>
      <c r="AE70" s="12">
        <v>11633.50684</v>
      </c>
      <c r="AF70" s="12">
        <v>131.95142999999999</v>
      </c>
      <c r="AG70" s="12">
        <v>4950</v>
      </c>
      <c r="AH70" s="12">
        <v>9900</v>
      </c>
      <c r="AI70" s="12">
        <v>6600</v>
      </c>
      <c r="AJ70" s="12">
        <v>18150</v>
      </c>
      <c r="AL70" s="5">
        <f t="shared" ref="AL70:AL71" si="32">F70</f>
        <v>0.64895999999999998</v>
      </c>
      <c r="AM70" s="13">
        <f t="shared" ref="AM70:AM71" si="33">S70</f>
        <v>29.75</v>
      </c>
      <c r="AN70" s="13">
        <f t="shared" ref="AN70:AN71" si="34">AM70*AL70</f>
        <v>19.306560000000001</v>
      </c>
      <c r="AO70" s="10">
        <f t="shared" ref="AO70:AO71" si="35">I70*3</f>
        <v>4950</v>
      </c>
      <c r="AP70" s="7">
        <f t="shared" ref="AP70:AP71" si="36">AL70*Y70</f>
        <v>630.14748675839996</v>
      </c>
      <c r="AQ70" s="7">
        <f t="shared" ref="AQ70:AQ71" si="37">AL70*AO70</f>
        <v>3212.3519999999999</v>
      </c>
      <c r="AR70" s="7">
        <f t="shared" ref="AR70:AR71" si="38">AL70*AB70</f>
        <v>18.5148288</v>
      </c>
      <c r="AS70" s="12">
        <f t="shared" ref="AS70:AS71" si="39">I70*4</f>
        <v>6600</v>
      </c>
      <c r="AT70" s="7">
        <f t="shared" ref="AT70:AT71" si="40">AL70*P70</f>
        <v>1178.1011653631999</v>
      </c>
      <c r="AU70" s="7">
        <f t="shared" ref="AU70:AU71" si="41">AL70*AS70</f>
        <v>4283.1359999999995</v>
      </c>
      <c r="AV70" s="7">
        <f t="shared" ref="AV70:AV71" si="42">AL70*T70</f>
        <v>18.320140800000001</v>
      </c>
      <c r="AW70" s="7">
        <f t="shared" ref="AW70:AW71" si="43">X70*AL70</f>
        <v>18.553766400000001</v>
      </c>
      <c r="AX70" s="7">
        <f t="shared" ref="AX70:AX71" si="44">O70*AL70</f>
        <v>18.618662400000002</v>
      </c>
      <c r="AY70" s="10">
        <f t="shared" ref="AY70:AY71" si="45">I70*24</f>
        <v>39600</v>
      </c>
      <c r="AZ70" s="2">
        <f t="shared" ref="AZ70:AZ71" si="46">AC70*AL70</f>
        <v>3758.2370017920002</v>
      </c>
      <c r="BA70" s="2">
        <f t="shared" ref="BA70:BA71" si="47">AY70*AL70</f>
        <v>25698.815999999999</v>
      </c>
      <c r="BB70" s="12">
        <v>1</v>
      </c>
    </row>
    <row r="71" spans="1:54" x14ac:dyDescent="0.25">
      <c r="A71" s="12">
        <v>39495</v>
      </c>
      <c r="B71" s="12">
        <v>29769</v>
      </c>
      <c r="C71" s="12" t="s">
        <v>110</v>
      </c>
      <c r="D71" s="12">
        <v>2</v>
      </c>
      <c r="E71" s="12">
        <v>812</v>
      </c>
      <c r="F71" s="12">
        <v>0.17516999999999999</v>
      </c>
      <c r="G71" s="12">
        <v>12</v>
      </c>
      <c r="H71" s="12" t="s">
        <v>89</v>
      </c>
      <c r="I71" s="12">
        <v>1650</v>
      </c>
      <c r="J71" s="12">
        <v>36</v>
      </c>
      <c r="K71" s="12">
        <v>0.35034999999999999</v>
      </c>
      <c r="L71" s="12">
        <v>1347.61914</v>
      </c>
      <c r="M71" s="12">
        <v>7.4249999999999997E-2</v>
      </c>
      <c r="N71" s="12">
        <v>2718.7268100000001</v>
      </c>
      <c r="O71" s="12">
        <v>25.23</v>
      </c>
      <c r="P71" s="12">
        <v>2492.2873500000001</v>
      </c>
      <c r="Q71" s="12">
        <v>0.37762000000000001</v>
      </c>
      <c r="R71" s="12">
        <v>5190.0830100000003</v>
      </c>
      <c r="S71" s="12">
        <v>29.75</v>
      </c>
      <c r="T71" s="12">
        <v>21.89</v>
      </c>
      <c r="U71" s="12">
        <v>2725.6188999999999</v>
      </c>
      <c r="V71" s="12">
        <v>0.27532000000000001</v>
      </c>
      <c r="W71" s="12">
        <v>5440.7353499999999</v>
      </c>
      <c r="X71" s="12">
        <v>24.87</v>
      </c>
      <c r="Y71" s="12">
        <v>1411.0273400000001</v>
      </c>
      <c r="Z71" s="12">
        <v>0.28505999999999998</v>
      </c>
      <c r="AA71" s="12">
        <v>2570.7229000000002</v>
      </c>
      <c r="AB71" s="12">
        <v>24.49</v>
      </c>
      <c r="AC71" s="12">
        <v>7976.5527300000003</v>
      </c>
      <c r="AD71" s="12">
        <v>1397.2869900000001</v>
      </c>
      <c r="AE71" s="12">
        <v>15920.26758</v>
      </c>
      <c r="AF71" s="12">
        <v>58.592219999999998</v>
      </c>
      <c r="AG71" s="12">
        <v>4950</v>
      </c>
      <c r="AH71" s="12">
        <v>9900</v>
      </c>
      <c r="AI71" s="12">
        <v>6600</v>
      </c>
      <c r="AJ71" s="12">
        <v>18150</v>
      </c>
      <c r="AL71" s="5">
        <f t="shared" si="32"/>
        <v>0.17516999999999999</v>
      </c>
      <c r="AM71" s="13">
        <f t="shared" si="33"/>
        <v>29.75</v>
      </c>
      <c r="AN71" s="13">
        <f t="shared" si="34"/>
        <v>5.2113075000000002</v>
      </c>
      <c r="AO71" s="10">
        <f t="shared" si="35"/>
        <v>4950</v>
      </c>
      <c r="AP71" s="7">
        <f t="shared" si="36"/>
        <v>247.16965914780002</v>
      </c>
      <c r="AQ71" s="7">
        <f t="shared" si="37"/>
        <v>867.0915</v>
      </c>
      <c r="AR71" s="7">
        <f t="shared" si="38"/>
        <v>4.2899132999999994</v>
      </c>
      <c r="AS71" s="12">
        <f t="shared" si="39"/>
        <v>6600</v>
      </c>
      <c r="AT71" s="7">
        <f t="shared" si="40"/>
        <v>436.57397509949999</v>
      </c>
      <c r="AU71" s="7">
        <f t="shared" si="41"/>
        <v>1156.1219999999998</v>
      </c>
      <c r="AV71" s="7">
        <f t="shared" si="42"/>
        <v>3.8344713000000001</v>
      </c>
      <c r="AW71" s="7">
        <f t="shared" si="43"/>
        <v>4.3564778999999998</v>
      </c>
      <c r="AX71" s="7">
        <f t="shared" si="44"/>
        <v>4.4195390999999997</v>
      </c>
      <c r="AY71" s="10">
        <f t="shared" si="45"/>
        <v>39600</v>
      </c>
      <c r="AZ71" s="2">
        <f t="shared" si="46"/>
        <v>1397.2527417141</v>
      </c>
      <c r="BA71" s="2">
        <f t="shared" si="47"/>
        <v>6936.732</v>
      </c>
      <c r="BB71" s="1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D23EA-629F-4383-A321-BD0EF155FA88}">
  <sheetPr>
    <tabColor theme="4" tint="0.79998168889431442"/>
  </sheetPr>
  <dimension ref="A1:AE71"/>
  <sheetViews>
    <sheetView workbookViewId="0">
      <selection activeCell="A2" sqref="A2:AE71"/>
    </sheetView>
  </sheetViews>
  <sheetFormatPr defaultRowHeight="15" x14ac:dyDescent="0.25"/>
  <sheetData>
    <row r="1" spans="1:31" x14ac:dyDescent="0.25">
      <c r="A1" t="s">
        <v>0</v>
      </c>
      <c r="B1" t="s">
        <v>1</v>
      </c>
      <c r="C1" t="s">
        <v>40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41</v>
      </c>
    </row>
    <row r="2" spans="1:31" x14ac:dyDescent="0.25">
      <c r="A2">
        <v>20912</v>
      </c>
      <c r="B2">
        <v>20913</v>
      </c>
      <c r="C2" t="s">
        <v>81</v>
      </c>
      <c r="D2">
        <v>3</v>
      </c>
      <c r="E2">
        <v>112</v>
      </c>
      <c r="F2">
        <v>0.29676999999999998</v>
      </c>
      <c r="G2">
        <v>12</v>
      </c>
      <c r="H2" t="s">
        <v>82</v>
      </c>
      <c r="I2">
        <v>2409</v>
      </c>
      <c r="J2">
        <v>0.89031000000000005</v>
      </c>
      <c r="K2">
        <v>2189.9495999999999</v>
      </c>
      <c r="L2">
        <v>8.2640000000000005E-2</v>
      </c>
      <c r="M2">
        <v>5689.7275399999999</v>
      </c>
      <c r="N2">
        <v>26.84</v>
      </c>
      <c r="O2">
        <v>4836.8315400000001</v>
      </c>
      <c r="P2">
        <v>0.50195000000000001</v>
      </c>
      <c r="Q2">
        <v>12260.668949999999</v>
      </c>
      <c r="R2">
        <v>18.57</v>
      </c>
      <c r="S2">
        <v>5887.4970700000003</v>
      </c>
      <c r="T2">
        <v>0.40733000000000003</v>
      </c>
      <c r="U2">
        <v>11814.469730000001</v>
      </c>
      <c r="V2">
        <v>26.34</v>
      </c>
      <c r="W2">
        <v>4237.2114300000003</v>
      </c>
      <c r="X2">
        <v>0.58630000000000004</v>
      </c>
      <c r="Y2">
        <v>6443.0629900000004</v>
      </c>
      <c r="Z2">
        <v>20.6</v>
      </c>
      <c r="AA2">
        <v>17151.490229999999</v>
      </c>
      <c r="AB2">
        <v>5090.0478499999999</v>
      </c>
      <c r="AC2">
        <v>36207.929689999997</v>
      </c>
      <c r="AD2">
        <v>228.88882000000001</v>
      </c>
      <c r="AE2">
        <v>29.75</v>
      </c>
    </row>
    <row r="3" spans="1:31" x14ac:dyDescent="0.25">
      <c r="A3">
        <v>20912</v>
      </c>
      <c r="B3">
        <v>29872</v>
      </c>
      <c r="C3" t="s">
        <v>83</v>
      </c>
      <c r="D3">
        <v>3</v>
      </c>
      <c r="E3">
        <v>812</v>
      </c>
      <c r="F3">
        <v>0.93794</v>
      </c>
      <c r="G3">
        <v>12</v>
      </c>
      <c r="H3" t="s">
        <v>82</v>
      </c>
      <c r="I3">
        <v>2409</v>
      </c>
      <c r="J3">
        <v>2.8138200000000002</v>
      </c>
      <c r="K3">
        <v>3499.77783</v>
      </c>
      <c r="L3">
        <v>0.13206999999999999</v>
      </c>
      <c r="M3">
        <v>5689.7275399999999</v>
      </c>
      <c r="N3">
        <v>28.97</v>
      </c>
      <c r="O3">
        <v>7423.8378899999998</v>
      </c>
      <c r="P3">
        <v>0.77042999999999995</v>
      </c>
      <c r="Q3">
        <v>12260.668949999999</v>
      </c>
      <c r="R3">
        <v>17.84</v>
      </c>
      <c r="S3">
        <v>5926.97217</v>
      </c>
      <c r="T3">
        <v>0.41005999999999998</v>
      </c>
      <c r="U3">
        <v>11814.469730000001</v>
      </c>
      <c r="V3">
        <v>28.8</v>
      </c>
      <c r="W3">
        <v>2205.8518100000001</v>
      </c>
      <c r="X3">
        <v>0.30521999999999999</v>
      </c>
      <c r="Y3">
        <v>6443.0629900000004</v>
      </c>
      <c r="Z3">
        <v>28.76</v>
      </c>
      <c r="AA3">
        <v>19056.439450000002</v>
      </c>
      <c r="AB3">
        <v>17873.796880000002</v>
      </c>
      <c r="AC3">
        <v>36207.929689999997</v>
      </c>
      <c r="AD3">
        <v>768.58330999999998</v>
      </c>
      <c r="AE3">
        <v>29.75</v>
      </c>
    </row>
    <row r="4" spans="1:31" x14ac:dyDescent="0.25">
      <c r="A4">
        <v>20913</v>
      </c>
      <c r="B4">
        <v>20912</v>
      </c>
      <c r="C4" t="s">
        <v>81</v>
      </c>
      <c r="D4">
        <v>3</v>
      </c>
      <c r="E4">
        <v>112</v>
      </c>
      <c r="F4">
        <v>0.29676999999999998</v>
      </c>
      <c r="G4">
        <v>12</v>
      </c>
      <c r="H4" t="s">
        <v>82</v>
      </c>
      <c r="I4">
        <v>2409</v>
      </c>
      <c r="J4">
        <v>0.89031000000000005</v>
      </c>
      <c r="K4">
        <v>3499.77783</v>
      </c>
      <c r="L4">
        <v>0.13206999999999999</v>
      </c>
      <c r="M4">
        <v>5689.7275399999999</v>
      </c>
      <c r="N4">
        <v>26.78</v>
      </c>
      <c r="O4">
        <v>7423.8378899999998</v>
      </c>
      <c r="P4">
        <v>0.77042999999999995</v>
      </c>
      <c r="Q4">
        <v>12260.668949999999</v>
      </c>
      <c r="R4">
        <v>13.49</v>
      </c>
      <c r="S4">
        <v>5926.97217</v>
      </c>
      <c r="T4">
        <v>0.41005999999999998</v>
      </c>
      <c r="U4">
        <v>11814.469730000001</v>
      </c>
      <c r="V4">
        <v>26.34</v>
      </c>
      <c r="W4">
        <v>2205.8518100000001</v>
      </c>
      <c r="X4">
        <v>0.30521999999999999</v>
      </c>
      <c r="Y4">
        <v>6443.0629900000004</v>
      </c>
      <c r="Z4">
        <v>26.22</v>
      </c>
      <c r="AA4">
        <v>19056.439450000002</v>
      </c>
      <c r="AB4">
        <v>5655.3798800000004</v>
      </c>
      <c r="AC4">
        <v>36207.929689999997</v>
      </c>
      <c r="AD4">
        <v>293.84811000000002</v>
      </c>
      <c r="AE4">
        <v>29.75</v>
      </c>
    </row>
    <row r="5" spans="1:31" x14ac:dyDescent="0.25">
      <c r="A5">
        <v>20913</v>
      </c>
      <c r="B5">
        <v>20915</v>
      </c>
      <c r="C5" t="s">
        <v>84</v>
      </c>
      <c r="D5">
        <v>3</v>
      </c>
      <c r="E5">
        <v>112</v>
      </c>
      <c r="F5">
        <v>0.67464000000000002</v>
      </c>
      <c r="G5">
        <v>12</v>
      </c>
      <c r="H5" t="s">
        <v>82</v>
      </c>
      <c r="I5">
        <v>2409</v>
      </c>
      <c r="J5">
        <v>2.0239199999999999</v>
      </c>
      <c r="K5">
        <v>2314.9794999999999</v>
      </c>
      <c r="L5">
        <v>8.7359999999999993E-2</v>
      </c>
      <c r="M5">
        <v>5890.5629900000004</v>
      </c>
      <c r="N5">
        <v>28.69</v>
      </c>
      <c r="O5">
        <v>5067.68408</v>
      </c>
      <c r="P5">
        <v>0.52590999999999999</v>
      </c>
      <c r="Q5">
        <v>12730.66992</v>
      </c>
      <c r="R5">
        <v>22.73</v>
      </c>
      <c r="S5">
        <v>6167.2695299999996</v>
      </c>
      <c r="T5">
        <v>0.42668</v>
      </c>
      <c r="U5">
        <v>12334.03809</v>
      </c>
      <c r="V5">
        <v>28.42</v>
      </c>
      <c r="W5">
        <v>4439.4648399999996</v>
      </c>
      <c r="X5">
        <v>0.61429</v>
      </c>
      <c r="Y5">
        <v>6722.0161099999996</v>
      </c>
      <c r="Z5">
        <v>24.07</v>
      </c>
      <c r="AA5">
        <v>17989.398440000001</v>
      </c>
      <c r="AB5">
        <v>12136.367190000001</v>
      </c>
      <c r="AC5">
        <v>37677.289060000003</v>
      </c>
      <c r="AD5">
        <v>475.67858999999999</v>
      </c>
      <c r="AE5">
        <v>29.75</v>
      </c>
    </row>
    <row r="6" spans="1:31" x14ac:dyDescent="0.25">
      <c r="A6">
        <v>20915</v>
      </c>
      <c r="B6">
        <v>20913</v>
      </c>
      <c r="C6" t="s">
        <v>84</v>
      </c>
      <c r="D6">
        <v>3</v>
      </c>
      <c r="E6">
        <v>112</v>
      </c>
      <c r="F6">
        <v>0.67464000000000002</v>
      </c>
      <c r="G6">
        <v>12</v>
      </c>
      <c r="H6" t="s">
        <v>82</v>
      </c>
      <c r="I6">
        <v>2409</v>
      </c>
      <c r="J6">
        <v>2.0239199999999999</v>
      </c>
      <c r="K6">
        <v>3575.5832500000001</v>
      </c>
      <c r="L6">
        <v>0.13492999999999999</v>
      </c>
      <c r="M6">
        <v>5890.5629900000004</v>
      </c>
      <c r="N6">
        <v>28.67</v>
      </c>
      <c r="O6">
        <v>7662.9863299999997</v>
      </c>
      <c r="P6">
        <v>0.79525000000000001</v>
      </c>
      <c r="Q6">
        <v>12730.66992</v>
      </c>
      <c r="R6">
        <v>16.3</v>
      </c>
      <c r="S6">
        <v>6166.7685499999998</v>
      </c>
      <c r="T6">
        <v>0.42664999999999997</v>
      </c>
      <c r="U6">
        <v>12334.03809</v>
      </c>
      <c r="V6">
        <v>28.42</v>
      </c>
      <c r="W6">
        <v>2282.5512699999999</v>
      </c>
      <c r="X6">
        <v>0.31584000000000001</v>
      </c>
      <c r="Y6">
        <v>6722.0161099999996</v>
      </c>
      <c r="Z6">
        <v>28.36</v>
      </c>
      <c r="AA6">
        <v>19687.88867</v>
      </c>
      <c r="AB6">
        <v>13282.237300000001</v>
      </c>
      <c r="AC6">
        <v>37677.289060000003</v>
      </c>
      <c r="AD6">
        <v>601.98724000000004</v>
      </c>
      <c r="AE6">
        <v>29.75</v>
      </c>
    </row>
    <row r="7" spans="1:31" x14ac:dyDescent="0.25">
      <c r="A7">
        <v>29668</v>
      </c>
      <c r="B7">
        <v>29684</v>
      </c>
      <c r="C7" t="s">
        <v>85</v>
      </c>
      <c r="D7">
        <v>2</v>
      </c>
      <c r="E7">
        <v>812</v>
      </c>
      <c r="F7">
        <v>0.40561999999999998</v>
      </c>
      <c r="G7">
        <v>12</v>
      </c>
      <c r="H7" t="s">
        <v>86</v>
      </c>
      <c r="I7">
        <v>1650</v>
      </c>
      <c r="J7">
        <v>0.81125000000000003</v>
      </c>
      <c r="K7">
        <v>2193.0354000000002</v>
      </c>
      <c r="L7">
        <v>0.12083000000000001</v>
      </c>
      <c r="M7">
        <v>4354.4868200000001</v>
      </c>
      <c r="N7">
        <v>27.72</v>
      </c>
      <c r="O7">
        <v>3510.7995599999999</v>
      </c>
      <c r="P7">
        <v>0.53193999999999997</v>
      </c>
      <c r="Q7">
        <v>6760.9638699999996</v>
      </c>
      <c r="R7">
        <v>20.49</v>
      </c>
      <c r="S7">
        <v>3845.9157700000001</v>
      </c>
      <c r="T7">
        <v>0.38847999999999999</v>
      </c>
      <c r="U7">
        <v>7793.7651400000004</v>
      </c>
      <c r="V7">
        <v>27.42</v>
      </c>
      <c r="W7">
        <v>2061.8630400000002</v>
      </c>
      <c r="X7">
        <v>0.41654000000000002</v>
      </c>
      <c r="Y7">
        <v>4235.9321300000001</v>
      </c>
      <c r="Z7">
        <v>26.73</v>
      </c>
      <c r="AA7">
        <v>11611.61328</v>
      </c>
      <c r="AB7">
        <v>4709.9370099999996</v>
      </c>
      <c r="AC7">
        <v>23145.148440000001</v>
      </c>
      <c r="AD7">
        <v>189.77155999999999</v>
      </c>
      <c r="AE7">
        <v>29.75</v>
      </c>
    </row>
    <row r="8" spans="1:31" x14ac:dyDescent="0.25">
      <c r="A8">
        <v>29668</v>
      </c>
      <c r="B8">
        <v>29685</v>
      </c>
      <c r="C8" t="s">
        <v>87</v>
      </c>
      <c r="D8">
        <v>2</v>
      </c>
      <c r="E8">
        <v>812</v>
      </c>
      <c r="F8">
        <v>0.66622999999999999</v>
      </c>
      <c r="G8">
        <v>12</v>
      </c>
      <c r="H8" t="s">
        <v>86</v>
      </c>
      <c r="I8">
        <v>1650</v>
      </c>
      <c r="J8">
        <v>1.33246</v>
      </c>
      <c r="K8">
        <v>2056.4055199999998</v>
      </c>
      <c r="L8">
        <v>0.1133</v>
      </c>
      <c r="M8">
        <v>4811.6386700000003</v>
      </c>
      <c r="N8">
        <v>28.68</v>
      </c>
      <c r="O8">
        <v>3277.8020000000001</v>
      </c>
      <c r="P8">
        <v>0.49664000000000003</v>
      </c>
      <c r="Q8">
        <v>8003.8032199999998</v>
      </c>
      <c r="R8">
        <v>23.81</v>
      </c>
      <c r="S8">
        <v>4430.0004900000004</v>
      </c>
      <c r="T8">
        <v>0.44746999999999998</v>
      </c>
      <c r="U8">
        <v>8569.31934</v>
      </c>
      <c r="V8">
        <v>28.42</v>
      </c>
      <c r="W8">
        <v>3484.3020000000001</v>
      </c>
      <c r="X8">
        <v>0.70389999999999997</v>
      </c>
      <c r="Y8">
        <v>5249.6787100000001</v>
      </c>
      <c r="Z8">
        <v>23.21</v>
      </c>
      <c r="AA8">
        <v>13248.509770000001</v>
      </c>
      <c r="AB8">
        <v>8826.5546900000008</v>
      </c>
      <c r="AC8">
        <v>26634.439450000002</v>
      </c>
      <c r="AD8">
        <v>343.35064999999997</v>
      </c>
      <c r="AE8">
        <v>29.75</v>
      </c>
    </row>
    <row r="9" spans="1:31" x14ac:dyDescent="0.25">
      <c r="A9">
        <v>29679</v>
      </c>
      <c r="B9">
        <v>29769</v>
      </c>
      <c r="C9" t="s">
        <v>88</v>
      </c>
      <c r="D9">
        <v>2</v>
      </c>
      <c r="E9">
        <v>812</v>
      </c>
      <c r="F9">
        <v>0.23780999999999999</v>
      </c>
      <c r="G9">
        <v>12</v>
      </c>
      <c r="H9" t="s">
        <v>89</v>
      </c>
      <c r="I9">
        <v>1633</v>
      </c>
      <c r="J9">
        <v>0.47561999999999999</v>
      </c>
      <c r="K9">
        <v>1015.8348999999999</v>
      </c>
      <c r="L9">
        <v>5.6550000000000003E-2</v>
      </c>
      <c r="M9">
        <v>1990.54456</v>
      </c>
      <c r="N9">
        <v>33.96</v>
      </c>
      <c r="O9">
        <v>2640.8688999999999</v>
      </c>
      <c r="P9">
        <v>0.40429999999999999</v>
      </c>
      <c r="Q9">
        <v>4795.4936500000003</v>
      </c>
      <c r="R9">
        <v>27.78</v>
      </c>
      <c r="S9">
        <v>1967.1760300000001</v>
      </c>
      <c r="T9">
        <v>0.20077</v>
      </c>
      <c r="U9">
        <v>4110.5297899999996</v>
      </c>
      <c r="V9">
        <v>33.590000000000003</v>
      </c>
      <c r="W9">
        <v>781.54107999999997</v>
      </c>
      <c r="X9">
        <v>0.15953000000000001</v>
      </c>
      <c r="Y9">
        <v>2225.8210399999998</v>
      </c>
      <c r="Z9">
        <v>33.479999999999997</v>
      </c>
      <c r="AA9">
        <v>6405.4209000000001</v>
      </c>
      <c r="AB9">
        <v>1523.2731900000001</v>
      </c>
      <c r="AC9">
        <v>13122.38867</v>
      </c>
      <c r="AD9">
        <v>49.199129999999997</v>
      </c>
      <c r="AE9">
        <v>40.5</v>
      </c>
    </row>
    <row r="10" spans="1:31" x14ac:dyDescent="0.25">
      <c r="A10">
        <v>29679</v>
      </c>
      <c r="B10">
        <v>33190</v>
      </c>
      <c r="C10" t="s">
        <v>90</v>
      </c>
      <c r="D10">
        <v>2</v>
      </c>
      <c r="E10">
        <v>812</v>
      </c>
      <c r="F10">
        <v>0.56072</v>
      </c>
      <c r="G10">
        <v>12</v>
      </c>
      <c r="H10" t="s">
        <v>89</v>
      </c>
      <c r="I10">
        <v>1633</v>
      </c>
      <c r="J10">
        <v>1.12144</v>
      </c>
      <c r="K10">
        <v>880.31848000000002</v>
      </c>
      <c r="L10">
        <v>4.9009999999999998E-2</v>
      </c>
      <c r="M10">
        <v>1799.9533699999999</v>
      </c>
      <c r="N10">
        <v>37.92</v>
      </c>
      <c r="O10">
        <v>1991.8970899999999</v>
      </c>
      <c r="P10">
        <v>0.30493999999999999</v>
      </c>
      <c r="Q10">
        <v>4654.2163099999998</v>
      </c>
      <c r="R10">
        <v>36.6</v>
      </c>
      <c r="S10">
        <v>1942.8584000000001</v>
      </c>
      <c r="T10">
        <v>0.19828999999999999</v>
      </c>
      <c r="U10">
        <v>3730.6391600000002</v>
      </c>
      <c r="V10">
        <v>37.71</v>
      </c>
      <c r="W10">
        <v>1400.4033199999999</v>
      </c>
      <c r="X10">
        <v>0.28584999999999999</v>
      </c>
      <c r="Y10">
        <v>2128.7817399999999</v>
      </c>
      <c r="Z10">
        <v>37.25</v>
      </c>
      <c r="AA10">
        <v>6215.4775399999999</v>
      </c>
      <c r="AB10">
        <v>3485.1425800000002</v>
      </c>
      <c r="AC10">
        <v>12313.590819999999</v>
      </c>
      <c r="AD10">
        <v>93.502489999999995</v>
      </c>
      <c r="AE10">
        <v>40.5</v>
      </c>
    </row>
    <row r="11" spans="1:31" x14ac:dyDescent="0.25">
      <c r="A11">
        <v>29680</v>
      </c>
      <c r="B11">
        <v>29681</v>
      </c>
      <c r="C11" t="s">
        <v>91</v>
      </c>
      <c r="D11">
        <v>1</v>
      </c>
      <c r="E11">
        <v>817</v>
      </c>
      <c r="F11">
        <v>0.65942000000000001</v>
      </c>
      <c r="G11">
        <v>17</v>
      </c>
      <c r="H11" t="s">
        <v>92</v>
      </c>
      <c r="I11">
        <v>589</v>
      </c>
      <c r="J11">
        <v>0.65942000000000001</v>
      </c>
      <c r="K11">
        <v>754.08172999999999</v>
      </c>
      <c r="L11">
        <v>0.11638999999999999</v>
      </c>
      <c r="M11">
        <v>1346.45984</v>
      </c>
      <c r="N11">
        <v>32.57</v>
      </c>
      <c r="O11">
        <v>1468.40723</v>
      </c>
      <c r="P11">
        <v>0.62326000000000004</v>
      </c>
      <c r="Q11">
        <v>2796.4711900000002</v>
      </c>
      <c r="R11">
        <v>23.37</v>
      </c>
      <c r="S11">
        <v>1280.7428</v>
      </c>
      <c r="T11">
        <v>0.36241000000000001</v>
      </c>
      <c r="U11">
        <v>2570.07422</v>
      </c>
      <c r="V11">
        <v>32.200000000000003</v>
      </c>
      <c r="W11">
        <v>708.22113000000002</v>
      </c>
      <c r="X11">
        <v>0.40079999999999999</v>
      </c>
      <c r="Y11">
        <v>1555.92346</v>
      </c>
      <c r="Z11">
        <v>31.62</v>
      </c>
      <c r="AA11">
        <v>4211.4531299999999</v>
      </c>
      <c r="AB11">
        <v>2777.1240200000002</v>
      </c>
      <c r="AC11">
        <v>8268.9287100000001</v>
      </c>
      <c r="AD11">
        <v>97.698719999999994</v>
      </c>
      <c r="AE11">
        <v>36</v>
      </c>
    </row>
    <row r="12" spans="1:31" x14ac:dyDescent="0.25">
      <c r="A12">
        <v>29680</v>
      </c>
      <c r="B12">
        <v>39490</v>
      </c>
      <c r="C12" t="s">
        <v>93</v>
      </c>
      <c r="D12">
        <v>2</v>
      </c>
      <c r="E12">
        <v>812</v>
      </c>
      <c r="F12">
        <v>0.22592000000000001</v>
      </c>
      <c r="G12">
        <v>12</v>
      </c>
      <c r="H12" t="s">
        <v>86</v>
      </c>
      <c r="I12">
        <v>1650</v>
      </c>
      <c r="J12">
        <v>0.45184000000000002</v>
      </c>
      <c r="K12">
        <v>1410.50623</v>
      </c>
      <c r="L12">
        <v>7.7710000000000001E-2</v>
      </c>
      <c r="M12">
        <v>2693.8964799999999</v>
      </c>
      <c r="N12">
        <v>26.03</v>
      </c>
      <c r="O12">
        <v>2060.3383800000001</v>
      </c>
      <c r="P12">
        <v>0.31217</v>
      </c>
      <c r="Q12">
        <v>3940.2368200000001</v>
      </c>
      <c r="R12">
        <v>24.46</v>
      </c>
      <c r="S12">
        <v>2433.6887200000001</v>
      </c>
      <c r="T12">
        <v>0.24582999999999999</v>
      </c>
      <c r="U12">
        <v>4942.2763699999996</v>
      </c>
      <c r="V12">
        <v>25.78</v>
      </c>
      <c r="W12">
        <v>981.73865000000001</v>
      </c>
      <c r="X12">
        <v>0.19833000000000001</v>
      </c>
      <c r="Y12">
        <v>2311.79907</v>
      </c>
      <c r="Z12">
        <v>25.69</v>
      </c>
      <c r="AA12">
        <v>6886.2719699999998</v>
      </c>
      <c r="AB12">
        <v>1555.7543900000001</v>
      </c>
      <c r="AC12">
        <v>13888.208979999999</v>
      </c>
      <c r="AD12">
        <v>61.233150000000002</v>
      </c>
      <c r="AE12">
        <v>29.75</v>
      </c>
    </row>
    <row r="13" spans="1:31" x14ac:dyDescent="0.25">
      <c r="A13">
        <v>29680</v>
      </c>
      <c r="B13">
        <v>39491</v>
      </c>
      <c r="C13" t="s">
        <v>94</v>
      </c>
      <c r="D13">
        <v>2</v>
      </c>
      <c r="E13">
        <v>812</v>
      </c>
      <c r="F13">
        <v>0.37747000000000003</v>
      </c>
      <c r="G13">
        <v>12</v>
      </c>
      <c r="H13" t="s">
        <v>86</v>
      </c>
      <c r="I13">
        <v>1650</v>
      </c>
      <c r="J13">
        <v>0.75494000000000006</v>
      </c>
      <c r="K13">
        <v>1515.0697</v>
      </c>
      <c r="L13">
        <v>8.3470000000000003E-2</v>
      </c>
      <c r="M13">
        <v>3418.75146</v>
      </c>
      <c r="N13">
        <v>27.53</v>
      </c>
      <c r="O13">
        <v>1949.67102</v>
      </c>
      <c r="P13">
        <v>0.2954</v>
      </c>
      <c r="Q13">
        <v>4361.9165000000003</v>
      </c>
      <c r="R13">
        <v>26.73</v>
      </c>
      <c r="S13">
        <v>3041.75684</v>
      </c>
      <c r="T13">
        <v>0.30725000000000002</v>
      </c>
      <c r="U13">
        <v>6048.5004900000004</v>
      </c>
      <c r="V13">
        <v>27.29</v>
      </c>
      <c r="W13">
        <v>1651.1502700000001</v>
      </c>
      <c r="X13">
        <v>0.33356999999999998</v>
      </c>
      <c r="Y13">
        <v>2784.5002399999998</v>
      </c>
      <c r="Z13">
        <v>26.97</v>
      </c>
      <c r="AA13">
        <v>8157.6479499999996</v>
      </c>
      <c r="AB13">
        <v>3079.2673300000001</v>
      </c>
      <c r="AC13">
        <v>16613.667969999999</v>
      </c>
      <c r="AD13">
        <v>113.48827</v>
      </c>
      <c r="AE13">
        <v>29.75</v>
      </c>
    </row>
    <row r="14" spans="1:31" x14ac:dyDescent="0.25">
      <c r="A14">
        <v>29681</v>
      </c>
      <c r="B14">
        <v>29680</v>
      </c>
      <c r="C14" t="s">
        <v>91</v>
      </c>
      <c r="D14">
        <v>1</v>
      </c>
      <c r="E14">
        <v>817</v>
      </c>
      <c r="F14">
        <v>0.65942000000000001</v>
      </c>
      <c r="G14">
        <v>17</v>
      </c>
      <c r="H14" t="s">
        <v>92</v>
      </c>
      <c r="I14">
        <v>589</v>
      </c>
      <c r="J14">
        <v>0.65942000000000001</v>
      </c>
      <c r="K14">
        <v>592.37819999999999</v>
      </c>
      <c r="L14">
        <v>9.1429999999999997E-2</v>
      </c>
      <c r="M14">
        <v>1346.45984</v>
      </c>
      <c r="N14">
        <v>32.6</v>
      </c>
      <c r="O14">
        <v>1328.06396</v>
      </c>
      <c r="P14">
        <v>0.56369000000000002</v>
      </c>
      <c r="Q14">
        <v>2796.4711900000002</v>
      </c>
      <c r="R14">
        <v>24.66</v>
      </c>
      <c r="S14">
        <v>1289.3313000000001</v>
      </c>
      <c r="T14">
        <v>0.36484</v>
      </c>
      <c r="U14">
        <v>2570.07422</v>
      </c>
      <c r="V14">
        <v>32.200000000000003</v>
      </c>
      <c r="W14">
        <v>847.70227</v>
      </c>
      <c r="X14">
        <v>0.47974</v>
      </c>
      <c r="Y14">
        <v>1555.92346</v>
      </c>
      <c r="Z14">
        <v>31.09</v>
      </c>
      <c r="AA14">
        <v>4057.4758299999999</v>
      </c>
      <c r="AB14">
        <v>2675.5881300000001</v>
      </c>
      <c r="AC14">
        <v>8268.9287100000001</v>
      </c>
      <c r="AD14">
        <v>91.879559999999998</v>
      </c>
      <c r="AE14">
        <v>36</v>
      </c>
    </row>
    <row r="15" spans="1:31" x14ac:dyDescent="0.25">
      <c r="A15">
        <v>29681</v>
      </c>
      <c r="B15">
        <v>29682</v>
      </c>
      <c r="C15" t="s">
        <v>95</v>
      </c>
      <c r="D15">
        <v>1</v>
      </c>
      <c r="E15">
        <v>817</v>
      </c>
      <c r="F15">
        <v>0.54364999999999997</v>
      </c>
      <c r="G15">
        <v>17</v>
      </c>
      <c r="H15" t="s">
        <v>92</v>
      </c>
      <c r="I15">
        <v>589</v>
      </c>
      <c r="J15">
        <v>0.54364999999999997</v>
      </c>
      <c r="K15">
        <v>383.52670000000001</v>
      </c>
      <c r="L15">
        <v>5.9200000000000003E-2</v>
      </c>
      <c r="M15">
        <v>737.15480000000002</v>
      </c>
      <c r="N15">
        <v>31.97</v>
      </c>
      <c r="O15">
        <v>971.30151000000001</v>
      </c>
      <c r="P15">
        <v>0.41227000000000003</v>
      </c>
      <c r="Q15">
        <v>1896.354</v>
      </c>
      <c r="R15">
        <v>29.21</v>
      </c>
      <c r="S15">
        <v>708.87902999999994</v>
      </c>
      <c r="T15">
        <v>0.20058999999999999</v>
      </c>
      <c r="U15">
        <v>1432.66248</v>
      </c>
      <c r="V15">
        <v>31.76</v>
      </c>
      <c r="W15">
        <v>612.92870000000005</v>
      </c>
      <c r="X15">
        <v>0.34688000000000002</v>
      </c>
      <c r="Y15">
        <v>1113.1361099999999</v>
      </c>
      <c r="Z15">
        <v>31.07</v>
      </c>
      <c r="AA15">
        <v>2676.6359900000002</v>
      </c>
      <c r="AB15">
        <v>1455.15308</v>
      </c>
      <c r="AC15">
        <v>5179.3076199999996</v>
      </c>
      <c r="AD15">
        <v>47.458489999999998</v>
      </c>
      <c r="AE15">
        <v>36</v>
      </c>
    </row>
    <row r="16" spans="1:31" x14ac:dyDescent="0.25">
      <c r="A16">
        <v>29682</v>
      </c>
      <c r="B16">
        <v>29681</v>
      </c>
      <c r="C16" t="s">
        <v>95</v>
      </c>
      <c r="D16">
        <v>1</v>
      </c>
      <c r="E16">
        <v>817</v>
      </c>
      <c r="F16">
        <v>0.54364999999999997</v>
      </c>
      <c r="G16">
        <v>17</v>
      </c>
      <c r="H16" t="s">
        <v>92</v>
      </c>
      <c r="I16">
        <v>589</v>
      </c>
      <c r="J16">
        <v>0.54364999999999997</v>
      </c>
      <c r="K16">
        <v>353.62810000000002</v>
      </c>
      <c r="L16">
        <v>5.4579999999999997E-2</v>
      </c>
      <c r="M16">
        <v>737.15480000000002</v>
      </c>
      <c r="N16">
        <v>31.98</v>
      </c>
      <c r="O16">
        <v>925.05249000000003</v>
      </c>
      <c r="P16">
        <v>0.39263999999999999</v>
      </c>
      <c r="Q16">
        <v>1896.354</v>
      </c>
      <c r="R16">
        <v>29.64</v>
      </c>
      <c r="S16">
        <v>723.7835</v>
      </c>
      <c r="T16">
        <v>0.20480999999999999</v>
      </c>
      <c r="U16">
        <v>1432.66248</v>
      </c>
      <c r="V16">
        <v>31.76</v>
      </c>
      <c r="W16">
        <v>500.20733999999999</v>
      </c>
      <c r="X16">
        <v>0.28308</v>
      </c>
      <c r="Y16">
        <v>1113.1361099999999</v>
      </c>
      <c r="Z16">
        <v>31.33</v>
      </c>
      <c r="AA16">
        <v>2502.67139</v>
      </c>
      <c r="AB16">
        <v>1360.57727</v>
      </c>
      <c r="AC16">
        <v>5179.3076199999996</v>
      </c>
      <c r="AD16">
        <v>44.04777</v>
      </c>
      <c r="AE16">
        <v>36</v>
      </c>
    </row>
    <row r="17" spans="1:31" x14ac:dyDescent="0.25">
      <c r="A17">
        <v>29684</v>
      </c>
      <c r="B17">
        <v>29668</v>
      </c>
      <c r="C17" t="s">
        <v>85</v>
      </c>
      <c r="D17">
        <v>2</v>
      </c>
      <c r="E17">
        <v>812</v>
      </c>
      <c r="F17">
        <v>0.40561999999999998</v>
      </c>
      <c r="G17">
        <v>12</v>
      </c>
      <c r="H17" t="s">
        <v>86</v>
      </c>
      <c r="I17">
        <v>1650</v>
      </c>
      <c r="J17">
        <v>0.81125000000000003</v>
      </c>
      <c r="K17">
        <v>2161.4514199999999</v>
      </c>
      <c r="L17">
        <v>0.11909</v>
      </c>
      <c r="M17">
        <v>4354.4868200000001</v>
      </c>
      <c r="N17">
        <v>27.72</v>
      </c>
      <c r="O17">
        <v>3250.16455</v>
      </c>
      <c r="P17">
        <v>0.49245</v>
      </c>
      <c r="Q17">
        <v>6760.9638699999996</v>
      </c>
      <c r="R17">
        <v>21.17</v>
      </c>
      <c r="S17">
        <v>3947.8491199999999</v>
      </c>
      <c r="T17">
        <v>0.39877000000000001</v>
      </c>
      <c r="U17">
        <v>7793.7651400000004</v>
      </c>
      <c r="V17">
        <v>27.4</v>
      </c>
      <c r="W17">
        <v>2174.06909</v>
      </c>
      <c r="X17">
        <v>0.43920999999999999</v>
      </c>
      <c r="Y17">
        <v>4235.9321300000001</v>
      </c>
      <c r="Z17">
        <v>26.59</v>
      </c>
      <c r="AA17">
        <v>11533.534180000001</v>
      </c>
      <c r="AB17">
        <v>4678.2661099999996</v>
      </c>
      <c r="AC17">
        <v>23145.148440000001</v>
      </c>
      <c r="AD17">
        <v>185.51007000000001</v>
      </c>
      <c r="AE17">
        <v>29.75</v>
      </c>
    </row>
    <row r="18" spans="1:31" x14ac:dyDescent="0.25">
      <c r="A18">
        <v>29684</v>
      </c>
      <c r="B18">
        <v>29858</v>
      </c>
      <c r="C18" t="s">
        <v>96</v>
      </c>
      <c r="D18">
        <v>2</v>
      </c>
      <c r="E18">
        <v>816</v>
      </c>
      <c r="F18">
        <v>0.46988999999999997</v>
      </c>
      <c r="G18">
        <v>16</v>
      </c>
      <c r="H18" t="s">
        <v>97</v>
      </c>
      <c r="I18">
        <v>1479</v>
      </c>
      <c r="J18">
        <v>0.93977999999999995</v>
      </c>
      <c r="K18">
        <v>735.67516999999998</v>
      </c>
      <c r="L18">
        <v>4.5220000000000003E-2</v>
      </c>
      <c r="M18">
        <v>1497.3891599999999</v>
      </c>
      <c r="N18">
        <v>27.81</v>
      </c>
      <c r="O18">
        <v>1622.67957</v>
      </c>
      <c r="P18">
        <v>0.27428999999999998</v>
      </c>
      <c r="Q18">
        <v>3144.0529799999999</v>
      </c>
      <c r="R18">
        <v>27.02</v>
      </c>
      <c r="S18">
        <v>1402.61743</v>
      </c>
      <c r="T18">
        <v>0.15806000000000001</v>
      </c>
      <c r="U18">
        <v>2783.02808</v>
      </c>
      <c r="V18">
        <v>27.69</v>
      </c>
      <c r="W18">
        <v>803.84100000000001</v>
      </c>
      <c r="X18">
        <v>0.18117</v>
      </c>
      <c r="Y18">
        <v>1779.76514</v>
      </c>
      <c r="Z18">
        <v>27.56</v>
      </c>
      <c r="AA18">
        <v>4564.8129900000004</v>
      </c>
      <c r="AB18">
        <v>2144.9599600000001</v>
      </c>
      <c r="AC18">
        <v>9204.2353500000008</v>
      </c>
      <c r="AD18">
        <v>78.156620000000004</v>
      </c>
      <c r="AE18">
        <v>29.75</v>
      </c>
    </row>
    <row r="19" spans="1:31" x14ac:dyDescent="0.25">
      <c r="A19">
        <v>29684</v>
      </c>
      <c r="B19">
        <v>33465</v>
      </c>
      <c r="C19" t="s">
        <v>98</v>
      </c>
      <c r="D19">
        <v>2</v>
      </c>
      <c r="E19">
        <v>816</v>
      </c>
      <c r="F19">
        <v>0.90390999999999999</v>
      </c>
      <c r="G19">
        <v>16</v>
      </c>
      <c r="H19" t="s">
        <v>97</v>
      </c>
      <c r="I19">
        <v>1479</v>
      </c>
      <c r="J19">
        <v>1.80782</v>
      </c>
      <c r="K19">
        <v>540.29729999999995</v>
      </c>
      <c r="L19">
        <v>3.3210000000000003E-2</v>
      </c>
      <c r="M19">
        <v>895.85608000000002</v>
      </c>
      <c r="N19">
        <v>28.76</v>
      </c>
      <c r="O19">
        <v>876.41101000000003</v>
      </c>
      <c r="P19">
        <v>0.14813999999999999</v>
      </c>
      <c r="Q19">
        <v>1413.0531000000001</v>
      </c>
      <c r="R19">
        <v>28.6</v>
      </c>
      <c r="S19">
        <v>641.68488000000002</v>
      </c>
      <c r="T19">
        <v>7.2309999999999999E-2</v>
      </c>
      <c r="U19">
        <v>1482.40869</v>
      </c>
      <c r="V19">
        <v>28.74</v>
      </c>
      <c r="W19">
        <v>249.44991999999999</v>
      </c>
      <c r="X19">
        <v>5.6219999999999999E-2</v>
      </c>
      <c r="Y19">
        <v>787.34436000000005</v>
      </c>
      <c r="Z19">
        <v>28.74</v>
      </c>
      <c r="AA19">
        <v>2307.8430199999998</v>
      </c>
      <c r="AB19">
        <v>2086.0825199999999</v>
      </c>
      <c r="AC19">
        <v>4578.6621100000002</v>
      </c>
      <c r="AD19">
        <v>72.707750000000004</v>
      </c>
      <c r="AE19">
        <v>29.75</v>
      </c>
    </row>
    <row r="20" spans="1:31" x14ac:dyDescent="0.25">
      <c r="A20">
        <v>29684</v>
      </c>
      <c r="B20">
        <v>39490</v>
      </c>
      <c r="C20" t="s">
        <v>99</v>
      </c>
      <c r="D20">
        <v>2</v>
      </c>
      <c r="E20">
        <v>812</v>
      </c>
      <c r="F20">
        <v>0.30803999999999998</v>
      </c>
      <c r="G20">
        <v>12</v>
      </c>
      <c r="H20" t="s">
        <v>86</v>
      </c>
      <c r="I20">
        <v>1650</v>
      </c>
      <c r="J20">
        <v>0.61607999999999996</v>
      </c>
      <c r="K20">
        <v>1283.3903800000001</v>
      </c>
      <c r="L20">
        <v>7.0709999999999995E-2</v>
      </c>
      <c r="M20">
        <v>2693.8964799999999</v>
      </c>
      <c r="N20">
        <v>26.95</v>
      </c>
      <c r="O20">
        <v>1879.8984399999999</v>
      </c>
      <c r="P20">
        <v>0.28483000000000003</v>
      </c>
      <c r="Q20">
        <v>3940.2368200000001</v>
      </c>
      <c r="R20">
        <v>26.08</v>
      </c>
      <c r="S20">
        <v>2508.5876499999999</v>
      </c>
      <c r="T20">
        <v>0.25339</v>
      </c>
      <c r="U20">
        <v>4942.2763699999996</v>
      </c>
      <c r="V20">
        <v>26.73</v>
      </c>
      <c r="W20">
        <v>1330.06042</v>
      </c>
      <c r="X20">
        <v>0.26869999999999999</v>
      </c>
      <c r="Y20">
        <v>2311.79907</v>
      </c>
      <c r="Z20">
        <v>26.49</v>
      </c>
      <c r="AA20">
        <v>7001.9370099999996</v>
      </c>
      <c r="AB20">
        <v>2156.87671</v>
      </c>
      <c r="AC20">
        <v>13888.208979999999</v>
      </c>
      <c r="AD20">
        <v>81.249309999999994</v>
      </c>
      <c r="AE20">
        <v>29.75</v>
      </c>
    </row>
    <row r="21" spans="1:31" x14ac:dyDescent="0.25">
      <c r="A21">
        <v>29685</v>
      </c>
      <c r="B21">
        <v>29668</v>
      </c>
      <c r="C21" t="s">
        <v>87</v>
      </c>
      <c r="D21">
        <v>2</v>
      </c>
      <c r="E21">
        <v>812</v>
      </c>
      <c r="F21">
        <v>0.66622999999999999</v>
      </c>
      <c r="G21">
        <v>12</v>
      </c>
      <c r="H21" t="s">
        <v>86</v>
      </c>
      <c r="I21">
        <v>1650</v>
      </c>
      <c r="J21">
        <v>1.33246</v>
      </c>
      <c r="K21">
        <v>2755.23315</v>
      </c>
      <c r="L21">
        <v>0.15179999999999999</v>
      </c>
      <c r="M21">
        <v>4811.6386700000003</v>
      </c>
      <c r="N21">
        <v>28.66</v>
      </c>
      <c r="O21">
        <v>4726.0014600000004</v>
      </c>
      <c r="P21">
        <v>0.71606000000000003</v>
      </c>
      <c r="Q21">
        <v>8003.8032199999998</v>
      </c>
      <c r="R21">
        <v>19</v>
      </c>
      <c r="S21">
        <v>4139.31934</v>
      </c>
      <c r="T21">
        <v>0.41810999999999998</v>
      </c>
      <c r="U21">
        <v>8569.31934</v>
      </c>
      <c r="V21">
        <v>28.45</v>
      </c>
      <c r="W21">
        <v>1765.37646</v>
      </c>
      <c r="X21">
        <v>0.35664000000000001</v>
      </c>
      <c r="Y21">
        <v>5249.6787100000001</v>
      </c>
      <c r="Z21">
        <v>28.3</v>
      </c>
      <c r="AA21">
        <v>13385.93066</v>
      </c>
      <c r="AB21">
        <v>8918.1083999999992</v>
      </c>
      <c r="AC21">
        <v>26634.439450000002</v>
      </c>
      <c r="AD21">
        <v>368.25689999999997</v>
      </c>
      <c r="AE21">
        <v>29.75</v>
      </c>
    </row>
    <row r="22" spans="1:31" x14ac:dyDescent="0.25">
      <c r="A22">
        <v>29685</v>
      </c>
      <c r="B22">
        <v>29687</v>
      </c>
      <c r="C22" t="s">
        <v>100</v>
      </c>
      <c r="D22">
        <v>2</v>
      </c>
      <c r="E22">
        <v>812</v>
      </c>
      <c r="F22">
        <v>0.31391999999999998</v>
      </c>
      <c r="G22">
        <v>12</v>
      </c>
      <c r="H22" t="s">
        <v>86</v>
      </c>
      <c r="I22">
        <v>1650</v>
      </c>
      <c r="J22">
        <v>0.62783999999999995</v>
      </c>
      <c r="K22">
        <v>2088.0478499999999</v>
      </c>
      <c r="L22">
        <v>0.11504</v>
      </c>
      <c r="M22">
        <v>5189.7143599999999</v>
      </c>
      <c r="N22">
        <v>26.9</v>
      </c>
      <c r="O22">
        <v>3156.2302199999999</v>
      </c>
      <c r="P22">
        <v>0.47821999999999998</v>
      </c>
      <c r="Q22">
        <v>8191.2583000000004</v>
      </c>
      <c r="R22">
        <v>19.510000000000002</v>
      </c>
      <c r="S22">
        <v>4782.8256799999999</v>
      </c>
      <c r="T22">
        <v>0.48310999999999998</v>
      </c>
      <c r="U22">
        <v>9017.2968799999999</v>
      </c>
      <c r="V22">
        <v>26.32</v>
      </c>
      <c r="W22">
        <v>3984.9826699999999</v>
      </c>
      <c r="X22">
        <v>0.80505000000000004</v>
      </c>
      <c r="Y22">
        <v>5565.3320299999996</v>
      </c>
      <c r="Z22">
        <v>17.440000000000001</v>
      </c>
      <c r="AA22">
        <v>14012.085940000001</v>
      </c>
      <c r="AB22">
        <v>4398.6738299999997</v>
      </c>
      <c r="AC22">
        <v>27963.601559999999</v>
      </c>
      <c r="AD22">
        <v>203.92639</v>
      </c>
      <c r="AE22">
        <v>29.75</v>
      </c>
    </row>
    <row r="23" spans="1:31" x14ac:dyDescent="0.25">
      <c r="A23">
        <v>29685</v>
      </c>
      <c r="B23">
        <v>29700</v>
      </c>
      <c r="C23" t="s">
        <v>101</v>
      </c>
      <c r="D23">
        <v>1</v>
      </c>
      <c r="E23">
        <v>816</v>
      </c>
      <c r="F23">
        <v>0.91518999999999995</v>
      </c>
      <c r="G23">
        <v>16</v>
      </c>
      <c r="H23" t="s">
        <v>102</v>
      </c>
      <c r="I23">
        <v>761</v>
      </c>
      <c r="J23">
        <v>0.91518999999999995</v>
      </c>
      <c r="K23">
        <v>844.21389999999997</v>
      </c>
      <c r="L23">
        <v>0.10085</v>
      </c>
      <c r="M23">
        <v>1373.6367</v>
      </c>
      <c r="N23">
        <v>38.94</v>
      </c>
      <c r="O23">
        <v>1559.9414099999999</v>
      </c>
      <c r="P23">
        <v>0.51246000000000003</v>
      </c>
      <c r="Q23">
        <v>2689.28442</v>
      </c>
      <c r="R23">
        <v>31.85</v>
      </c>
      <c r="S23">
        <v>1019.3416099999999</v>
      </c>
      <c r="T23">
        <v>0.22325</v>
      </c>
      <c r="U23">
        <v>2296.3562000000002</v>
      </c>
      <c r="V23">
        <v>38.83</v>
      </c>
      <c r="W23">
        <v>477.08260999999999</v>
      </c>
      <c r="X23">
        <v>0.20896999999999999</v>
      </c>
      <c r="Y23">
        <v>1639.8728000000001</v>
      </c>
      <c r="Z23">
        <v>38.74</v>
      </c>
      <c r="AA23">
        <v>3900.5795899999998</v>
      </c>
      <c r="AB23">
        <v>3569.77124</v>
      </c>
      <c r="AC23">
        <v>7999.1499000000003</v>
      </c>
      <c r="AD23">
        <v>99.960710000000006</v>
      </c>
      <c r="AE23">
        <v>40.5</v>
      </c>
    </row>
    <row r="24" spans="1:31" x14ac:dyDescent="0.25">
      <c r="A24">
        <v>29687</v>
      </c>
      <c r="B24">
        <v>29685</v>
      </c>
      <c r="C24" t="s">
        <v>100</v>
      </c>
      <c r="D24">
        <v>2</v>
      </c>
      <c r="E24">
        <v>812</v>
      </c>
      <c r="F24">
        <v>0.31391999999999998</v>
      </c>
      <c r="G24">
        <v>12</v>
      </c>
      <c r="H24" t="s">
        <v>86</v>
      </c>
      <c r="I24">
        <v>1650</v>
      </c>
      <c r="J24">
        <v>0.62783999999999995</v>
      </c>
      <c r="K24">
        <v>3101.6664999999998</v>
      </c>
      <c r="L24">
        <v>0.17088999999999999</v>
      </c>
      <c r="M24">
        <v>5189.7143599999999</v>
      </c>
      <c r="N24">
        <v>26.84</v>
      </c>
      <c r="O24">
        <v>5035.02783</v>
      </c>
      <c r="P24">
        <v>0.76288</v>
      </c>
      <c r="Q24">
        <v>8191.2583000000004</v>
      </c>
      <c r="R24">
        <v>14.47</v>
      </c>
      <c r="S24">
        <v>4234.4716799999997</v>
      </c>
      <c r="T24">
        <v>0.42771999999999999</v>
      </c>
      <c r="U24">
        <v>9017.2968799999999</v>
      </c>
      <c r="V24">
        <v>26.45</v>
      </c>
      <c r="W24">
        <v>1580.3494900000001</v>
      </c>
      <c r="X24">
        <v>0.31925999999999999</v>
      </c>
      <c r="Y24">
        <v>5565.3320299999996</v>
      </c>
      <c r="Z24">
        <v>26.33</v>
      </c>
      <c r="AA24">
        <v>13951.51563</v>
      </c>
      <c r="AB24">
        <v>4379.65967</v>
      </c>
      <c r="AC24">
        <v>27963.601559999999</v>
      </c>
      <c r="AD24">
        <v>214.60791</v>
      </c>
      <c r="AE24">
        <v>29.75</v>
      </c>
    </row>
    <row r="25" spans="1:31" x14ac:dyDescent="0.25">
      <c r="A25">
        <v>29687</v>
      </c>
      <c r="B25">
        <v>29688</v>
      </c>
      <c r="C25" t="s">
        <v>103</v>
      </c>
      <c r="D25">
        <v>2</v>
      </c>
      <c r="E25">
        <v>812</v>
      </c>
      <c r="F25">
        <v>0.34134999999999999</v>
      </c>
      <c r="G25">
        <v>12</v>
      </c>
      <c r="H25" t="s">
        <v>86</v>
      </c>
      <c r="I25">
        <v>1650</v>
      </c>
      <c r="J25">
        <v>0.68269999999999997</v>
      </c>
      <c r="K25">
        <v>2203.2006799999999</v>
      </c>
      <c r="L25">
        <v>0.12139</v>
      </c>
      <c r="M25">
        <v>5311.6293900000001</v>
      </c>
      <c r="N25">
        <v>27.16</v>
      </c>
      <c r="O25">
        <v>3574.2905300000002</v>
      </c>
      <c r="P25">
        <v>0.54156000000000004</v>
      </c>
      <c r="Q25">
        <v>8525.1748000000007</v>
      </c>
      <c r="R25">
        <v>19.12</v>
      </c>
      <c r="S25">
        <v>4969.9926800000003</v>
      </c>
      <c r="T25">
        <v>0.50202000000000002</v>
      </c>
      <c r="U25">
        <v>9359.41309</v>
      </c>
      <c r="V25">
        <v>26.58</v>
      </c>
      <c r="W25">
        <v>3598.86841</v>
      </c>
      <c r="X25">
        <v>0.72704000000000002</v>
      </c>
      <c r="Y25">
        <v>5720.5561500000003</v>
      </c>
      <c r="Z25">
        <v>19.059999999999999</v>
      </c>
      <c r="AA25">
        <v>14346.35254</v>
      </c>
      <c r="AB25">
        <v>4897.1274400000002</v>
      </c>
      <c r="AC25">
        <v>28916.773440000001</v>
      </c>
      <c r="AD25">
        <v>219.78142</v>
      </c>
      <c r="AE25">
        <v>29.75</v>
      </c>
    </row>
    <row r="26" spans="1:31" x14ac:dyDescent="0.25">
      <c r="A26">
        <v>29688</v>
      </c>
      <c r="B26">
        <v>29687</v>
      </c>
      <c r="C26" t="s">
        <v>103</v>
      </c>
      <c r="D26">
        <v>2</v>
      </c>
      <c r="E26">
        <v>812</v>
      </c>
      <c r="F26">
        <v>0.34134999999999999</v>
      </c>
      <c r="G26">
        <v>12</v>
      </c>
      <c r="H26" t="s">
        <v>86</v>
      </c>
      <c r="I26">
        <v>1650</v>
      </c>
      <c r="J26">
        <v>0.68269999999999997</v>
      </c>
      <c r="K26">
        <v>3108.4287100000001</v>
      </c>
      <c r="L26">
        <v>0.17126</v>
      </c>
      <c r="M26">
        <v>5311.6293900000001</v>
      </c>
      <c r="N26">
        <v>27.1</v>
      </c>
      <c r="O26">
        <v>4950.8842800000002</v>
      </c>
      <c r="P26">
        <v>0.75012999999999996</v>
      </c>
      <c r="Q26">
        <v>8525.1748000000007</v>
      </c>
      <c r="R26">
        <v>15.18</v>
      </c>
      <c r="S26">
        <v>4389.4199200000003</v>
      </c>
      <c r="T26">
        <v>0.44338</v>
      </c>
      <c r="U26">
        <v>9359.41309</v>
      </c>
      <c r="V26">
        <v>26.71</v>
      </c>
      <c r="W26">
        <v>2121.6875</v>
      </c>
      <c r="X26">
        <v>0.42862</v>
      </c>
      <c r="Y26">
        <v>5720.5561500000003</v>
      </c>
      <c r="Z26">
        <v>25.94</v>
      </c>
      <c r="AA26">
        <v>14570.41992</v>
      </c>
      <c r="AB26">
        <v>4973.6127900000001</v>
      </c>
      <c r="AC26">
        <v>28916.773440000001</v>
      </c>
      <c r="AD26">
        <v>234.49914999999999</v>
      </c>
      <c r="AE26">
        <v>29.75</v>
      </c>
    </row>
    <row r="27" spans="1:31" x14ac:dyDescent="0.25">
      <c r="A27">
        <v>29688</v>
      </c>
      <c r="B27">
        <v>29815</v>
      </c>
      <c r="C27" t="s">
        <v>104</v>
      </c>
      <c r="D27">
        <v>2</v>
      </c>
      <c r="E27">
        <v>812</v>
      </c>
      <c r="F27">
        <v>7.9119999999999996E-2</v>
      </c>
      <c r="G27">
        <v>12</v>
      </c>
      <c r="H27" t="s">
        <v>86</v>
      </c>
      <c r="I27">
        <v>1650</v>
      </c>
      <c r="J27">
        <v>0.15823999999999999</v>
      </c>
      <c r="K27">
        <v>3748.31079</v>
      </c>
      <c r="L27">
        <v>0.20652000000000001</v>
      </c>
      <c r="M27">
        <v>8478.9257799999996</v>
      </c>
      <c r="N27">
        <v>23.08</v>
      </c>
      <c r="O27">
        <v>7026.6997099999999</v>
      </c>
      <c r="P27">
        <v>1.0646500000000001</v>
      </c>
      <c r="Q27">
        <v>15235.487300000001</v>
      </c>
      <c r="R27">
        <v>6.27</v>
      </c>
      <c r="S27">
        <v>8063.8544899999997</v>
      </c>
      <c r="T27">
        <v>0.81452999999999998</v>
      </c>
      <c r="U27">
        <v>15590.278319999999</v>
      </c>
      <c r="V27">
        <v>18.05</v>
      </c>
      <c r="W27">
        <v>5377.0288099999998</v>
      </c>
      <c r="X27">
        <v>1.0862700000000001</v>
      </c>
      <c r="Y27">
        <v>9266.7558599999993</v>
      </c>
      <c r="Z27">
        <v>8.9</v>
      </c>
      <c r="AA27">
        <v>24215.894530000001</v>
      </c>
      <c r="AB27">
        <v>1915.96155</v>
      </c>
      <c r="AC27">
        <v>48571.445310000003</v>
      </c>
      <c r="AD27">
        <v>184.66628</v>
      </c>
      <c r="AE27">
        <v>29.75</v>
      </c>
    </row>
    <row r="28" spans="1:31" x14ac:dyDescent="0.25">
      <c r="A28">
        <v>29688</v>
      </c>
      <c r="B28">
        <v>39478</v>
      </c>
      <c r="C28" t="s">
        <v>105</v>
      </c>
      <c r="D28">
        <v>2</v>
      </c>
      <c r="E28">
        <v>813</v>
      </c>
      <c r="F28">
        <v>0.34989999999999999</v>
      </c>
      <c r="G28">
        <v>13</v>
      </c>
      <c r="H28" t="s">
        <v>106</v>
      </c>
      <c r="I28">
        <v>1523</v>
      </c>
      <c r="J28">
        <v>0.69979999999999998</v>
      </c>
      <c r="K28">
        <v>1790.7563500000001</v>
      </c>
      <c r="L28">
        <v>0.10689</v>
      </c>
      <c r="M28">
        <v>3504.4362799999999</v>
      </c>
      <c r="N28">
        <v>27.45</v>
      </c>
      <c r="O28">
        <v>3529.6704100000002</v>
      </c>
      <c r="P28">
        <v>0.57938999999999996</v>
      </c>
      <c r="Q28">
        <v>7253.84717</v>
      </c>
      <c r="R28">
        <v>18.75</v>
      </c>
      <c r="S28">
        <v>3438.0324700000001</v>
      </c>
      <c r="T28">
        <v>0.37623000000000001</v>
      </c>
      <c r="U28">
        <v>6832.9233400000003</v>
      </c>
      <c r="V28">
        <v>27.12</v>
      </c>
      <c r="W28">
        <v>1882.1663799999999</v>
      </c>
      <c r="X28">
        <v>0.41193999999999997</v>
      </c>
      <c r="Y28">
        <v>3774.4528799999998</v>
      </c>
      <c r="Z28">
        <v>26.53</v>
      </c>
      <c r="AA28">
        <v>10640.625980000001</v>
      </c>
      <c r="AB28">
        <v>3723.15479</v>
      </c>
      <c r="AC28">
        <v>21365.660159999999</v>
      </c>
      <c r="AD28">
        <v>157.87559999999999</v>
      </c>
      <c r="AE28">
        <v>29.75</v>
      </c>
    </row>
    <row r="29" spans="1:31" x14ac:dyDescent="0.25">
      <c r="A29">
        <v>29692</v>
      </c>
      <c r="B29">
        <v>29700</v>
      </c>
      <c r="C29" t="s">
        <v>107</v>
      </c>
      <c r="D29">
        <v>1</v>
      </c>
      <c r="E29">
        <v>816</v>
      </c>
      <c r="F29">
        <v>0.79493000000000003</v>
      </c>
      <c r="G29">
        <v>16</v>
      </c>
      <c r="H29" t="s">
        <v>102</v>
      </c>
      <c r="I29">
        <v>761</v>
      </c>
      <c r="J29">
        <v>0.79493000000000003</v>
      </c>
      <c r="K29">
        <v>222.37610000000001</v>
      </c>
      <c r="L29">
        <v>2.657E-2</v>
      </c>
      <c r="M29">
        <v>403.57310000000001</v>
      </c>
      <c r="N29">
        <v>38.76</v>
      </c>
      <c r="O29">
        <v>880.50940000000003</v>
      </c>
      <c r="P29">
        <v>0.28926000000000002</v>
      </c>
      <c r="Q29">
        <v>1415.44543</v>
      </c>
      <c r="R29">
        <v>37.96</v>
      </c>
      <c r="S29">
        <v>574.14966000000004</v>
      </c>
      <c r="T29">
        <v>0.12573999999999999</v>
      </c>
      <c r="U29">
        <v>1047.3367900000001</v>
      </c>
      <c r="V29">
        <v>38.67</v>
      </c>
      <c r="W29">
        <v>362.17511000000002</v>
      </c>
      <c r="X29">
        <v>0.15864</v>
      </c>
      <c r="Y29">
        <v>857.55047999999999</v>
      </c>
      <c r="Z29">
        <v>38.549999999999997</v>
      </c>
      <c r="AA29">
        <v>2039.2103300000001</v>
      </c>
      <c r="AB29">
        <v>1621.0294200000001</v>
      </c>
      <c r="AC29">
        <v>3723.9057600000001</v>
      </c>
      <c r="AD29">
        <v>42.270670000000003</v>
      </c>
      <c r="AE29">
        <v>40.5</v>
      </c>
    </row>
    <row r="30" spans="1:31" x14ac:dyDescent="0.25">
      <c r="A30">
        <v>29700</v>
      </c>
      <c r="B30">
        <v>29685</v>
      </c>
      <c r="C30" t="s">
        <v>101</v>
      </c>
      <c r="D30">
        <v>1</v>
      </c>
      <c r="E30">
        <v>816</v>
      </c>
      <c r="F30">
        <v>0.91518999999999995</v>
      </c>
      <c r="G30">
        <v>16</v>
      </c>
      <c r="H30" t="s">
        <v>102</v>
      </c>
      <c r="I30">
        <v>761</v>
      </c>
      <c r="J30">
        <v>0.91518999999999995</v>
      </c>
      <c r="K30">
        <v>529.42280000000005</v>
      </c>
      <c r="L30">
        <v>6.3240000000000005E-2</v>
      </c>
      <c r="M30">
        <v>1373.6367</v>
      </c>
      <c r="N30">
        <v>38.97</v>
      </c>
      <c r="O30">
        <v>1129.34302</v>
      </c>
      <c r="P30">
        <v>0.37101000000000001</v>
      </c>
      <c r="Q30">
        <v>2689.28442</v>
      </c>
      <c r="R30">
        <v>37.54</v>
      </c>
      <c r="S30">
        <v>1277.0146999999999</v>
      </c>
      <c r="T30">
        <v>0.27967999999999998</v>
      </c>
      <c r="U30">
        <v>2296.3562000000002</v>
      </c>
      <c r="V30">
        <v>38.770000000000003</v>
      </c>
      <c r="W30">
        <v>1162.79016</v>
      </c>
      <c r="X30">
        <v>0.50932999999999995</v>
      </c>
      <c r="Y30">
        <v>1639.8728000000001</v>
      </c>
      <c r="Z30">
        <v>37.22</v>
      </c>
      <c r="AA30">
        <v>4098.5708000000004</v>
      </c>
      <c r="AB30">
        <v>3750.9706999999999</v>
      </c>
      <c r="AC30">
        <v>7999.1499000000003</v>
      </c>
      <c r="AD30">
        <v>98.701719999999995</v>
      </c>
      <c r="AE30">
        <v>40.5</v>
      </c>
    </row>
    <row r="31" spans="1:31" x14ac:dyDescent="0.25">
      <c r="A31">
        <v>29700</v>
      </c>
      <c r="B31">
        <v>29692</v>
      </c>
      <c r="C31" t="s">
        <v>107</v>
      </c>
      <c r="D31">
        <v>1</v>
      </c>
      <c r="E31">
        <v>816</v>
      </c>
      <c r="F31">
        <v>0.79493000000000003</v>
      </c>
      <c r="G31">
        <v>16</v>
      </c>
      <c r="H31" t="s">
        <v>102</v>
      </c>
      <c r="I31">
        <v>761</v>
      </c>
      <c r="J31">
        <v>0.79493000000000003</v>
      </c>
      <c r="K31">
        <v>181.197</v>
      </c>
      <c r="L31">
        <v>2.1649999999999999E-2</v>
      </c>
      <c r="M31">
        <v>403.57310000000001</v>
      </c>
      <c r="N31">
        <v>38.76</v>
      </c>
      <c r="O31">
        <v>534.93604000000005</v>
      </c>
      <c r="P31">
        <v>0.17573</v>
      </c>
      <c r="Q31">
        <v>1415.44543</v>
      </c>
      <c r="R31">
        <v>38.409999999999997</v>
      </c>
      <c r="S31">
        <v>473.18709999999999</v>
      </c>
      <c r="T31">
        <v>0.10363</v>
      </c>
      <c r="U31">
        <v>1047.3367900000001</v>
      </c>
      <c r="V31">
        <v>38.69</v>
      </c>
      <c r="W31">
        <v>495.37540000000001</v>
      </c>
      <c r="X31">
        <v>0.21698000000000001</v>
      </c>
      <c r="Y31">
        <v>857.55047999999999</v>
      </c>
      <c r="Z31">
        <v>38.450000000000003</v>
      </c>
      <c r="AA31">
        <v>1684.6955599999999</v>
      </c>
      <c r="AB31">
        <v>1339.21497</v>
      </c>
      <c r="AC31">
        <v>3723.9057600000001</v>
      </c>
      <c r="AD31">
        <v>34.750909999999998</v>
      </c>
      <c r="AE31">
        <v>40.5</v>
      </c>
    </row>
    <row r="32" spans="1:31" x14ac:dyDescent="0.25">
      <c r="A32">
        <v>29701</v>
      </c>
      <c r="B32">
        <v>29857</v>
      </c>
      <c r="C32" t="s">
        <v>108</v>
      </c>
      <c r="D32">
        <v>2</v>
      </c>
      <c r="E32">
        <v>812</v>
      </c>
      <c r="F32">
        <v>0.56904999999999994</v>
      </c>
      <c r="G32">
        <v>12</v>
      </c>
      <c r="H32" t="s">
        <v>89</v>
      </c>
      <c r="I32">
        <v>1650</v>
      </c>
      <c r="J32">
        <v>1.1380999999999999</v>
      </c>
      <c r="K32">
        <v>996.22198000000003</v>
      </c>
      <c r="L32">
        <v>5.4890000000000001E-2</v>
      </c>
      <c r="M32">
        <v>2117.7040999999999</v>
      </c>
      <c r="N32">
        <v>28.54</v>
      </c>
      <c r="O32">
        <v>2389.8391099999999</v>
      </c>
      <c r="P32">
        <v>0.36209999999999998</v>
      </c>
      <c r="Q32">
        <v>4561.09375</v>
      </c>
      <c r="R32">
        <v>27.23</v>
      </c>
      <c r="S32">
        <v>2114.5622600000002</v>
      </c>
      <c r="T32">
        <v>0.21359</v>
      </c>
      <c r="U32">
        <v>4222.4824200000003</v>
      </c>
      <c r="V32">
        <v>28.43</v>
      </c>
      <c r="W32">
        <v>978.81848000000002</v>
      </c>
      <c r="X32">
        <v>0.19774</v>
      </c>
      <c r="Y32">
        <v>2122.0666500000002</v>
      </c>
      <c r="Z32">
        <v>28.36</v>
      </c>
      <c r="AA32">
        <v>6479.4418900000001</v>
      </c>
      <c r="AB32">
        <v>3687.12646</v>
      </c>
      <c r="AC32">
        <v>13023.346680000001</v>
      </c>
      <c r="AD32">
        <v>131.77094</v>
      </c>
      <c r="AE32">
        <v>29.75</v>
      </c>
    </row>
    <row r="33" spans="1:31" x14ac:dyDescent="0.25">
      <c r="A33">
        <v>29701</v>
      </c>
      <c r="B33">
        <v>39495</v>
      </c>
      <c r="C33" t="s">
        <v>109</v>
      </c>
      <c r="D33">
        <v>2</v>
      </c>
      <c r="E33">
        <v>812</v>
      </c>
      <c r="F33">
        <v>0.64895999999999998</v>
      </c>
      <c r="G33">
        <v>12</v>
      </c>
      <c r="H33" t="s">
        <v>89</v>
      </c>
      <c r="I33">
        <v>1650</v>
      </c>
      <c r="J33">
        <v>1.29793</v>
      </c>
      <c r="K33">
        <v>1000.4834</v>
      </c>
      <c r="L33">
        <v>5.5120000000000002E-2</v>
      </c>
      <c r="M33">
        <v>1956.58655</v>
      </c>
      <c r="N33">
        <v>28.68</v>
      </c>
      <c r="O33">
        <v>2237.15112</v>
      </c>
      <c r="P33">
        <v>0.33895999999999998</v>
      </c>
      <c r="Q33">
        <v>4835.3017600000003</v>
      </c>
      <c r="R33">
        <v>27.82</v>
      </c>
      <c r="S33">
        <v>2095.3461900000002</v>
      </c>
      <c r="T33">
        <v>0.21165</v>
      </c>
      <c r="U33">
        <v>4042.3913600000001</v>
      </c>
      <c r="V33">
        <v>28.59</v>
      </c>
      <c r="W33">
        <v>1374.08276</v>
      </c>
      <c r="X33">
        <v>0.27759</v>
      </c>
      <c r="Y33">
        <v>2266.2954100000002</v>
      </c>
      <c r="Z33">
        <v>28.41</v>
      </c>
      <c r="AA33">
        <v>6707.0634799999998</v>
      </c>
      <c r="AB33">
        <v>4352.6333000000004</v>
      </c>
      <c r="AC33">
        <v>13100.575199999999</v>
      </c>
      <c r="AD33">
        <v>153.77507</v>
      </c>
      <c r="AE33">
        <v>29.75</v>
      </c>
    </row>
    <row r="34" spans="1:31" x14ac:dyDescent="0.25">
      <c r="A34">
        <v>29769</v>
      </c>
      <c r="B34">
        <v>29679</v>
      </c>
      <c r="C34" t="s">
        <v>88</v>
      </c>
      <c r="D34">
        <v>2</v>
      </c>
      <c r="E34">
        <v>812</v>
      </c>
      <c r="F34">
        <v>0.23780999999999999</v>
      </c>
      <c r="G34">
        <v>12</v>
      </c>
      <c r="H34" t="s">
        <v>89</v>
      </c>
      <c r="I34">
        <v>1633</v>
      </c>
      <c r="J34">
        <v>0.47561999999999999</v>
      </c>
      <c r="K34">
        <v>974.70959000000005</v>
      </c>
      <c r="L34">
        <v>5.4260000000000003E-2</v>
      </c>
      <c r="M34">
        <v>1990.54456</v>
      </c>
      <c r="N34">
        <v>33.96</v>
      </c>
      <c r="O34">
        <v>2154.6247600000002</v>
      </c>
      <c r="P34">
        <v>0.32985999999999999</v>
      </c>
      <c r="Q34">
        <v>4795.4936500000003</v>
      </c>
      <c r="R34">
        <v>30.79</v>
      </c>
      <c r="S34">
        <v>2143.35376</v>
      </c>
      <c r="T34">
        <v>0.21875</v>
      </c>
      <c r="U34">
        <v>4110.5297899999996</v>
      </c>
      <c r="V34">
        <v>33.54</v>
      </c>
      <c r="W34">
        <v>1444.27991</v>
      </c>
      <c r="X34">
        <v>0.29481000000000002</v>
      </c>
      <c r="Y34">
        <v>2225.8210399999998</v>
      </c>
      <c r="Z34">
        <v>32.729999999999997</v>
      </c>
      <c r="AA34">
        <v>6716.9677700000002</v>
      </c>
      <c r="AB34">
        <v>1597.3621800000001</v>
      </c>
      <c r="AC34">
        <v>13122.38867</v>
      </c>
      <c r="AD34">
        <v>49.158009999999997</v>
      </c>
      <c r="AE34">
        <v>40.5</v>
      </c>
    </row>
    <row r="35" spans="1:31" x14ac:dyDescent="0.25">
      <c r="A35">
        <v>29769</v>
      </c>
      <c r="B35">
        <v>39495</v>
      </c>
      <c r="C35" t="s">
        <v>110</v>
      </c>
      <c r="D35">
        <v>2</v>
      </c>
      <c r="E35">
        <v>812</v>
      </c>
      <c r="F35">
        <v>0.17516999999999999</v>
      </c>
      <c r="G35">
        <v>12</v>
      </c>
      <c r="H35" t="s">
        <v>89</v>
      </c>
      <c r="I35">
        <v>1650</v>
      </c>
      <c r="J35">
        <v>0.35034999999999999</v>
      </c>
      <c r="K35">
        <v>956.10308999999995</v>
      </c>
      <c r="L35">
        <v>5.2679999999999998E-2</v>
      </c>
      <c r="M35">
        <v>1956.58655</v>
      </c>
      <c r="N35">
        <v>25.26</v>
      </c>
      <c r="O35">
        <v>2598.1503899999998</v>
      </c>
      <c r="P35">
        <v>0.39366000000000001</v>
      </c>
      <c r="Q35">
        <v>4835.3017600000003</v>
      </c>
      <c r="R35">
        <v>21.42</v>
      </c>
      <c r="S35">
        <v>1947.04529</v>
      </c>
      <c r="T35">
        <v>0.19667000000000001</v>
      </c>
      <c r="U35">
        <v>4042.3913600000001</v>
      </c>
      <c r="V35">
        <v>25.02</v>
      </c>
      <c r="W35">
        <v>892.21271000000002</v>
      </c>
      <c r="X35">
        <v>0.18024000000000001</v>
      </c>
      <c r="Y35">
        <v>2266.2954100000002</v>
      </c>
      <c r="Z35">
        <v>24.88</v>
      </c>
      <c r="AA35">
        <v>6393.5117200000004</v>
      </c>
      <c r="AB35">
        <v>1119.9788799999999</v>
      </c>
      <c r="AC35">
        <v>13100.575199999999</v>
      </c>
      <c r="AD35">
        <v>47.792140000000003</v>
      </c>
      <c r="AE35">
        <v>29.75</v>
      </c>
    </row>
    <row r="36" spans="1:31" x14ac:dyDescent="0.25">
      <c r="A36">
        <v>29770</v>
      </c>
      <c r="B36">
        <v>39478</v>
      </c>
      <c r="C36" t="s">
        <v>111</v>
      </c>
      <c r="D36">
        <v>2</v>
      </c>
      <c r="E36">
        <v>813</v>
      </c>
      <c r="F36">
        <v>0.34795999999999999</v>
      </c>
      <c r="G36">
        <v>13</v>
      </c>
      <c r="H36" t="s">
        <v>106</v>
      </c>
      <c r="I36">
        <v>1523</v>
      </c>
      <c r="J36">
        <v>0.69591999999999998</v>
      </c>
      <c r="K36">
        <v>1713.6799000000001</v>
      </c>
      <c r="L36">
        <v>0.10229000000000001</v>
      </c>
      <c r="M36">
        <v>3504.4362799999999</v>
      </c>
      <c r="N36">
        <v>27.45</v>
      </c>
      <c r="O36">
        <v>3724.1767599999998</v>
      </c>
      <c r="P36">
        <v>0.61131999999999997</v>
      </c>
      <c r="Q36">
        <v>7253.84717</v>
      </c>
      <c r="R36">
        <v>18.16</v>
      </c>
      <c r="S36">
        <v>3394.89111</v>
      </c>
      <c r="T36">
        <v>0.37151000000000001</v>
      </c>
      <c r="U36">
        <v>6832.9233400000003</v>
      </c>
      <c r="V36">
        <v>27.13</v>
      </c>
      <c r="W36">
        <v>1892.2866200000001</v>
      </c>
      <c r="X36">
        <v>0.41415999999999997</v>
      </c>
      <c r="Y36">
        <v>3774.4528799999998</v>
      </c>
      <c r="Z36">
        <v>26.35</v>
      </c>
      <c r="AA36">
        <v>10725.034180000001</v>
      </c>
      <c r="AB36">
        <v>3731.8977100000002</v>
      </c>
      <c r="AC36">
        <v>21365.660159999999</v>
      </c>
      <c r="AD36">
        <v>161.61160000000001</v>
      </c>
      <c r="AE36">
        <v>29.75</v>
      </c>
    </row>
    <row r="37" spans="1:31" x14ac:dyDescent="0.25">
      <c r="A37">
        <v>29770</v>
      </c>
      <c r="B37">
        <v>39494</v>
      </c>
      <c r="C37" t="s">
        <v>112</v>
      </c>
      <c r="D37">
        <v>2</v>
      </c>
      <c r="E37">
        <v>813</v>
      </c>
      <c r="F37">
        <v>0.62131000000000003</v>
      </c>
      <c r="G37">
        <v>13</v>
      </c>
      <c r="H37" t="s">
        <v>106</v>
      </c>
      <c r="I37">
        <v>1523</v>
      </c>
      <c r="J37">
        <v>1.2426200000000001</v>
      </c>
      <c r="K37">
        <v>1686.15906</v>
      </c>
      <c r="L37">
        <v>0.10065</v>
      </c>
      <c r="M37">
        <v>3418.7045899999998</v>
      </c>
      <c r="N37">
        <v>28.73</v>
      </c>
      <c r="O37">
        <v>3415.8178699999999</v>
      </c>
      <c r="P37">
        <v>0.56071000000000004</v>
      </c>
      <c r="Q37">
        <v>7263.6796899999999</v>
      </c>
      <c r="R37">
        <v>22.29</v>
      </c>
      <c r="S37">
        <v>3497.5078100000001</v>
      </c>
      <c r="T37">
        <v>0.38274000000000002</v>
      </c>
      <c r="U37">
        <v>6918.5400399999999</v>
      </c>
      <c r="V37">
        <v>28.52</v>
      </c>
      <c r="W37">
        <v>1967.75684</v>
      </c>
      <c r="X37">
        <v>0.43068000000000001</v>
      </c>
      <c r="Y37">
        <v>3607.0058600000002</v>
      </c>
      <c r="Z37">
        <v>27.97</v>
      </c>
      <c r="AA37">
        <v>10567.24121</v>
      </c>
      <c r="AB37">
        <v>6565.5327100000004</v>
      </c>
      <c r="AC37">
        <v>21207.929690000001</v>
      </c>
      <c r="AD37">
        <v>251.58095</v>
      </c>
      <c r="AE37">
        <v>29.75</v>
      </c>
    </row>
    <row r="38" spans="1:31" x14ac:dyDescent="0.25">
      <c r="A38">
        <v>29815</v>
      </c>
      <c r="B38">
        <v>29688</v>
      </c>
      <c r="C38" t="s">
        <v>104</v>
      </c>
      <c r="D38">
        <v>2</v>
      </c>
      <c r="E38">
        <v>812</v>
      </c>
      <c r="F38">
        <v>7.9119999999999996E-2</v>
      </c>
      <c r="G38">
        <v>12</v>
      </c>
      <c r="H38" t="s">
        <v>86</v>
      </c>
      <c r="I38">
        <v>1650</v>
      </c>
      <c r="J38">
        <v>0.15823999999999999</v>
      </c>
      <c r="K38">
        <v>4730.6152300000003</v>
      </c>
      <c r="L38">
        <v>0.26063999999999998</v>
      </c>
      <c r="M38">
        <v>8478.9257799999996</v>
      </c>
      <c r="N38">
        <v>22.95</v>
      </c>
      <c r="O38">
        <v>8208.7871099999993</v>
      </c>
      <c r="P38">
        <v>1.24376</v>
      </c>
      <c r="Q38">
        <v>15235.487300000001</v>
      </c>
      <c r="R38">
        <v>4.92</v>
      </c>
      <c r="S38">
        <v>7526.4238299999997</v>
      </c>
      <c r="T38">
        <v>0.76024000000000003</v>
      </c>
      <c r="U38">
        <v>15590.278319999999</v>
      </c>
      <c r="V38">
        <v>19.329999999999998</v>
      </c>
      <c r="W38">
        <v>3889.7275399999999</v>
      </c>
      <c r="X38">
        <v>0.78580000000000005</v>
      </c>
      <c r="Y38">
        <v>9266.7558599999993</v>
      </c>
      <c r="Z38">
        <v>11.66</v>
      </c>
      <c r="AA38">
        <v>24355.554690000001</v>
      </c>
      <c r="AB38">
        <v>1927.0114699999999</v>
      </c>
      <c r="AC38">
        <v>48571.445310000003</v>
      </c>
      <c r="AD38">
        <v>205.51741000000001</v>
      </c>
      <c r="AE38">
        <v>29.75</v>
      </c>
    </row>
    <row r="39" spans="1:31" x14ac:dyDescent="0.25">
      <c r="A39">
        <v>29815</v>
      </c>
      <c r="B39">
        <v>29849</v>
      </c>
      <c r="C39" t="s">
        <v>113</v>
      </c>
      <c r="D39">
        <v>1</v>
      </c>
      <c r="E39">
        <v>812</v>
      </c>
      <c r="F39">
        <v>0.81644000000000005</v>
      </c>
      <c r="G39">
        <v>12</v>
      </c>
      <c r="H39" t="s">
        <v>114</v>
      </c>
      <c r="I39">
        <v>839</v>
      </c>
      <c r="J39">
        <v>0.81644000000000005</v>
      </c>
      <c r="K39">
        <v>1541.0629899999999</v>
      </c>
      <c r="L39">
        <v>0.16697999999999999</v>
      </c>
      <c r="M39">
        <v>2533.3459499999999</v>
      </c>
      <c r="N39">
        <v>34.49</v>
      </c>
      <c r="O39">
        <v>2991.2648899999999</v>
      </c>
      <c r="P39">
        <v>0.89132</v>
      </c>
      <c r="Q39">
        <v>4934.4296899999999</v>
      </c>
      <c r="R39">
        <v>18.809999999999999</v>
      </c>
      <c r="S39">
        <v>2337.8418000000001</v>
      </c>
      <c r="T39">
        <v>0.46440999999999999</v>
      </c>
      <c r="U39">
        <v>4788.1328100000001</v>
      </c>
      <c r="V39">
        <v>34.17</v>
      </c>
      <c r="W39">
        <v>969.36908000000005</v>
      </c>
      <c r="X39">
        <v>0.38512999999999997</v>
      </c>
      <c r="Y39">
        <v>2877.1171899999999</v>
      </c>
      <c r="Z39">
        <v>33.97</v>
      </c>
      <c r="AA39">
        <v>7839.5385699999997</v>
      </c>
      <c r="AB39">
        <v>6400.5127000000002</v>
      </c>
      <c r="AC39">
        <v>15133.025390000001</v>
      </c>
      <c r="AD39">
        <v>245.47140999999999</v>
      </c>
      <c r="AE39">
        <v>36</v>
      </c>
    </row>
    <row r="40" spans="1:31" x14ac:dyDescent="0.25">
      <c r="A40">
        <v>29815</v>
      </c>
      <c r="B40">
        <v>29872</v>
      </c>
      <c r="C40" t="s">
        <v>115</v>
      </c>
      <c r="D40">
        <v>3</v>
      </c>
      <c r="E40">
        <v>812</v>
      </c>
      <c r="F40">
        <v>0.56937000000000004</v>
      </c>
      <c r="G40">
        <v>12</v>
      </c>
      <c r="H40" t="s">
        <v>82</v>
      </c>
      <c r="I40">
        <v>2409</v>
      </c>
      <c r="J40">
        <v>1.70811</v>
      </c>
      <c r="K40">
        <v>1975.5373999999999</v>
      </c>
      <c r="L40">
        <v>7.4550000000000005E-2</v>
      </c>
      <c r="M40">
        <v>5229.7241199999999</v>
      </c>
      <c r="N40">
        <v>28.53</v>
      </c>
      <c r="O40">
        <v>4411.9785199999997</v>
      </c>
      <c r="P40">
        <v>0.45785999999999999</v>
      </c>
      <c r="Q40">
        <v>11185.50195</v>
      </c>
      <c r="R40">
        <v>23.36</v>
      </c>
      <c r="S40">
        <v>5269.43408</v>
      </c>
      <c r="T40">
        <v>0.36457000000000001</v>
      </c>
      <c r="U40">
        <v>10553.285159999999</v>
      </c>
      <c r="V40">
        <v>28.28</v>
      </c>
      <c r="W40">
        <v>3867.5385700000002</v>
      </c>
      <c r="X40">
        <v>0.53515000000000001</v>
      </c>
      <c r="Y40">
        <v>5958.1650399999999</v>
      </c>
      <c r="Z40">
        <v>26.14</v>
      </c>
      <c r="AA40">
        <v>15524.48828</v>
      </c>
      <c r="AB40">
        <v>8839.1777299999994</v>
      </c>
      <c r="AC40">
        <v>32926.675779999998</v>
      </c>
      <c r="AD40">
        <v>337.29404</v>
      </c>
      <c r="AE40">
        <v>29.75</v>
      </c>
    </row>
    <row r="41" spans="1:31" x14ac:dyDescent="0.25">
      <c r="A41">
        <v>29825</v>
      </c>
      <c r="B41">
        <v>33192</v>
      </c>
      <c r="C41" t="s">
        <v>116</v>
      </c>
      <c r="D41">
        <v>2</v>
      </c>
      <c r="E41">
        <v>812</v>
      </c>
      <c r="F41">
        <v>0.58298000000000005</v>
      </c>
      <c r="G41">
        <v>12</v>
      </c>
      <c r="H41" t="s">
        <v>86</v>
      </c>
      <c r="I41">
        <v>1650</v>
      </c>
      <c r="J41">
        <v>1.1659600000000001</v>
      </c>
      <c r="K41">
        <v>1382.3923299999999</v>
      </c>
      <c r="L41">
        <v>7.6160000000000005E-2</v>
      </c>
      <c r="M41">
        <v>3096.1113300000002</v>
      </c>
      <c r="N41">
        <v>28.55</v>
      </c>
      <c r="O41">
        <v>1650.3891599999999</v>
      </c>
      <c r="P41">
        <v>0.25006</v>
      </c>
      <c r="Q41">
        <v>3728.8891600000002</v>
      </c>
      <c r="R41">
        <v>28.15</v>
      </c>
      <c r="S41">
        <v>2813.49683</v>
      </c>
      <c r="T41">
        <v>0.28419</v>
      </c>
      <c r="U41">
        <v>5656.5214800000003</v>
      </c>
      <c r="V41">
        <v>28.4</v>
      </c>
      <c r="W41">
        <v>1564.8002899999999</v>
      </c>
      <c r="X41">
        <v>0.31612000000000001</v>
      </c>
      <c r="Y41">
        <v>2566.35547</v>
      </c>
      <c r="Z41">
        <v>28.18</v>
      </c>
      <c r="AA41">
        <v>7411.0786099999996</v>
      </c>
      <c r="AB41">
        <v>4320.5268599999999</v>
      </c>
      <c r="AC41">
        <v>15047.87695</v>
      </c>
      <c r="AD41">
        <v>152.53378000000001</v>
      </c>
      <c r="AE41">
        <v>29.75</v>
      </c>
    </row>
    <row r="42" spans="1:31" x14ac:dyDescent="0.25">
      <c r="A42">
        <v>29825</v>
      </c>
      <c r="B42">
        <v>39491</v>
      </c>
      <c r="C42" t="s">
        <v>117</v>
      </c>
      <c r="D42">
        <v>2</v>
      </c>
      <c r="E42">
        <v>812</v>
      </c>
      <c r="F42">
        <v>0.37819999999999998</v>
      </c>
      <c r="G42">
        <v>12</v>
      </c>
      <c r="H42" t="s">
        <v>86</v>
      </c>
      <c r="I42">
        <v>1650</v>
      </c>
      <c r="J42">
        <v>0.75639999999999996</v>
      </c>
      <c r="K42">
        <v>1903.68164</v>
      </c>
      <c r="L42">
        <v>0.10489</v>
      </c>
      <c r="M42">
        <v>3418.75146</v>
      </c>
      <c r="N42">
        <v>27.51</v>
      </c>
      <c r="O42">
        <v>2412.2456099999999</v>
      </c>
      <c r="P42">
        <v>0.36548999999999998</v>
      </c>
      <c r="Q42">
        <v>4361.9165000000003</v>
      </c>
      <c r="R42">
        <v>25.71</v>
      </c>
      <c r="S42">
        <v>3006.74341</v>
      </c>
      <c r="T42">
        <v>0.30370999999999998</v>
      </c>
      <c r="U42">
        <v>6048.5004900000004</v>
      </c>
      <c r="V42">
        <v>27.3</v>
      </c>
      <c r="W42">
        <v>1133.3501000000001</v>
      </c>
      <c r="X42">
        <v>0.22896</v>
      </c>
      <c r="Y42">
        <v>2784.5002399999998</v>
      </c>
      <c r="Z42">
        <v>27.24</v>
      </c>
      <c r="AA42">
        <v>8456.0205100000003</v>
      </c>
      <c r="AB42">
        <v>3198.0671400000001</v>
      </c>
      <c r="AC42">
        <v>16613.667969999999</v>
      </c>
      <c r="AD42">
        <v>119.04527</v>
      </c>
      <c r="AE42">
        <v>29.75</v>
      </c>
    </row>
    <row r="43" spans="1:31" x14ac:dyDescent="0.25">
      <c r="A43">
        <v>29849</v>
      </c>
      <c r="B43">
        <v>29815</v>
      </c>
      <c r="C43" t="s">
        <v>113</v>
      </c>
      <c r="D43">
        <v>1</v>
      </c>
      <c r="E43">
        <v>812</v>
      </c>
      <c r="F43">
        <v>0.81644000000000005</v>
      </c>
      <c r="G43">
        <v>12</v>
      </c>
      <c r="H43" t="s">
        <v>114</v>
      </c>
      <c r="I43">
        <v>839</v>
      </c>
      <c r="J43">
        <v>0.81644000000000005</v>
      </c>
      <c r="K43">
        <v>992.28290000000004</v>
      </c>
      <c r="L43">
        <v>0.10752</v>
      </c>
      <c r="M43">
        <v>2533.3459499999999</v>
      </c>
      <c r="N43">
        <v>34.53</v>
      </c>
      <c r="O43">
        <v>1943.1646699999999</v>
      </c>
      <c r="P43">
        <v>0.57901000000000002</v>
      </c>
      <c r="Q43">
        <v>4934.4296899999999</v>
      </c>
      <c r="R43">
        <v>26.79</v>
      </c>
      <c r="S43">
        <v>2450.2907700000001</v>
      </c>
      <c r="T43">
        <v>0.48675000000000002</v>
      </c>
      <c r="U43">
        <v>4788.1328100000001</v>
      </c>
      <c r="V43">
        <v>34.130000000000003</v>
      </c>
      <c r="W43">
        <v>1907.7481700000001</v>
      </c>
      <c r="X43">
        <v>0.75795000000000001</v>
      </c>
      <c r="Y43">
        <v>2877.1171899999999</v>
      </c>
      <c r="Z43">
        <v>27.04</v>
      </c>
      <c r="AA43">
        <v>7293.4863299999997</v>
      </c>
      <c r="AB43">
        <v>5954.6938499999997</v>
      </c>
      <c r="AC43">
        <v>15133.025390000001</v>
      </c>
      <c r="AD43">
        <v>198.89762999999999</v>
      </c>
      <c r="AE43">
        <v>36</v>
      </c>
    </row>
    <row r="44" spans="1:31" x14ac:dyDescent="0.25">
      <c r="A44">
        <v>29849</v>
      </c>
      <c r="B44">
        <v>33466</v>
      </c>
      <c r="C44" t="s">
        <v>118</v>
      </c>
      <c r="D44">
        <v>1</v>
      </c>
      <c r="E44">
        <v>812</v>
      </c>
      <c r="F44">
        <v>0.84994000000000003</v>
      </c>
      <c r="G44">
        <v>12</v>
      </c>
      <c r="H44" t="s">
        <v>114</v>
      </c>
      <c r="I44">
        <v>839</v>
      </c>
      <c r="J44">
        <v>0.84994000000000003</v>
      </c>
      <c r="K44">
        <v>889.1028</v>
      </c>
      <c r="L44">
        <v>9.6339999999999995E-2</v>
      </c>
      <c r="M44">
        <v>1643.5247999999999</v>
      </c>
      <c r="N44">
        <v>34.590000000000003</v>
      </c>
      <c r="O44">
        <v>1644.01819</v>
      </c>
      <c r="P44">
        <v>0.48987000000000003</v>
      </c>
      <c r="Q44">
        <v>2917.75</v>
      </c>
      <c r="R44">
        <v>29.46</v>
      </c>
      <c r="S44">
        <v>1571.8549800000001</v>
      </c>
      <c r="T44">
        <v>0.31225000000000003</v>
      </c>
      <c r="U44">
        <v>3101.5893599999999</v>
      </c>
      <c r="V44">
        <v>34.409999999999997</v>
      </c>
      <c r="W44">
        <v>753.86523</v>
      </c>
      <c r="X44">
        <v>0.29951</v>
      </c>
      <c r="Y44">
        <v>1669.19165</v>
      </c>
      <c r="Z44">
        <v>34.25</v>
      </c>
      <c r="AA44">
        <v>4858.8413099999998</v>
      </c>
      <c r="AB44">
        <v>4129.7236300000004</v>
      </c>
      <c r="AC44">
        <v>9332.05566</v>
      </c>
      <c r="AD44">
        <v>126.81104000000001</v>
      </c>
      <c r="AE44">
        <v>36</v>
      </c>
    </row>
    <row r="45" spans="1:31" x14ac:dyDescent="0.25">
      <c r="A45">
        <v>29857</v>
      </c>
      <c r="B45">
        <v>29701</v>
      </c>
      <c r="C45" t="s">
        <v>108</v>
      </c>
      <c r="D45">
        <v>2</v>
      </c>
      <c r="E45">
        <v>812</v>
      </c>
      <c r="F45">
        <v>0.56904999999999994</v>
      </c>
      <c r="G45">
        <v>12</v>
      </c>
      <c r="H45" t="s">
        <v>89</v>
      </c>
      <c r="I45">
        <v>1650</v>
      </c>
      <c r="J45">
        <v>1.1380999999999999</v>
      </c>
      <c r="K45">
        <v>1121.48218</v>
      </c>
      <c r="L45">
        <v>6.1789999999999998E-2</v>
      </c>
      <c r="M45">
        <v>2117.7040999999999</v>
      </c>
      <c r="N45">
        <v>28.54</v>
      </c>
      <c r="O45">
        <v>2171.2546400000001</v>
      </c>
      <c r="P45">
        <v>0.32897999999999999</v>
      </c>
      <c r="Q45">
        <v>4561.09375</v>
      </c>
      <c r="R45">
        <v>27.64</v>
      </c>
      <c r="S45">
        <v>2107.9201699999999</v>
      </c>
      <c r="T45">
        <v>0.21292</v>
      </c>
      <c r="U45">
        <v>4222.4824200000003</v>
      </c>
      <c r="V45">
        <v>28.43</v>
      </c>
      <c r="W45">
        <v>1143.2480499999999</v>
      </c>
      <c r="X45">
        <v>0.23096</v>
      </c>
      <c r="Y45">
        <v>2122.0666500000002</v>
      </c>
      <c r="Z45">
        <v>28.31</v>
      </c>
      <c r="AA45">
        <v>6543.9052700000002</v>
      </c>
      <c r="AB45">
        <v>3723.80933</v>
      </c>
      <c r="AC45">
        <v>13023.346680000001</v>
      </c>
      <c r="AD45">
        <v>132.23430999999999</v>
      </c>
      <c r="AE45">
        <v>29.75</v>
      </c>
    </row>
    <row r="46" spans="1:31" x14ac:dyDescent="0.25">
      <c r="A46">
        <v>29857</v>
      </c>
      <c r="B46">
        <v>29858</v>
      </c>
      <c r="C46" t="s">
        <v>119</v>
      </c>
      <c r="D46">
        <v>2</v>
      </c>
      <c r="E46">
        <v>816</v>
      </c>
      <c r="F46">
        <v>1.00397</v>
      </c>
      <c r="G46">
        <v>16</v>
      </c>
      <c r="H46" t="s">
        <v>97</v>
      </c>
      <c r="I46">
        <v>1479</v>
      </c>
      <c r="J46">
        <v>2.0079400000000001</v>
      </c>
      <c r="K46">
        <v>363.29270000000002</v>
      </c>
      <c r="L46">
        <v>2.2329999999999999E-2</v>
      </c>
      <c r="M46">
        <v>576.98540000000003</v>
      </c>
      <c r="N46">
        <v>28.86</v>
      </c>
      <c r="O46">
        <v>639.43688999999995</v>
      </c>
      <c r="P46">
        <v>0.10809000000000001</v>
      </c>
      <c r="Q46">
        <v>1130.93201</v>
      </c>
      <c r="R46">
        <v>28.76</v>
      </c>
      <c r="S46">
        <v>510.00009999999997</v>
      </c>
      <c r="T46">
        <v>5.747E-2</v>
      </c>
      <c r="U46">
        <v>1071.1962000000001</v>
      </c>
      <c r="V46">
        <v>28.85</v>
      </c>
      <c r="W46">
        <v>127.989</v>
      </c>
      <c r="X46">
        <v>2.8850000000000001E-2</v>
      </c>
      <c r="Y46">
        <v>464.25940000000003</v>
      </c>
      <c r="Z46">
        <v>28.85</v>
      </c>
      <c r="AA46">
        <v>1640.71875</v>
      </c>
      <c r="AB46">
        <v>1647.23242</v>
      </c>
      <c r="AC46">
        <v>3243.3730500000001</v>
      </c>
      <c r="AD46">
        <v>57.161700000000003</v>
      </c>
      <c r="AE46">
        <v>29.75</v>
      </c>
    </row>
    <row r="47" spans="1:31" x14ac:dyDescent="0.25">
      <c r="A47">
        <v>29857</v>
      </c>
      <c r="B47">
        <v>39494</v>
      </c>
      <c r="C47" t="s">
        <v>120</v>
      </c>
      <c r="D47">
        <v>2</v>
      </c>
      <c r="E47">
        <v>813</v>
      </c>
      <c r="F47">
        <v>0.14731</v>
      </c>
      <c r="G47">
        <v>13</v>
      </c>
      <c r="H47" t="s">
        <v>106</v>
      </c>
      <c r="I47">
        <v>1523</v>
      </c>
      <c r="J47">
        <v>0.29461999999999999</v>
      </c>
      <c r="K47">
        <v>1732.5455999999999</v>
      </c>
      <c r="L47">
        <v>0.10342</v>
      </c>
      <c r="M47">
        <v>3418.7045899999998</v>
      </c>
      <c r="N47">
        <v>24.91</v>
      </c>
      <c r="O47">
        <v>3847.8618200000001</v>
      </c>
      <c r="P47">
        <v>0.63163000000000002</v>
      </c>
      <c r="Q47">
        <v>7263.6796899999999</v>
      </c>
      <c r="R47">
        <v>12.57</v>
      </c>
      <c r="S47">
        <v>3421.0324700000001</v>
      </c>
      <c r="T47">
        <v>0.37436999999999998</v>
      </c>
      <c r="U47">
        <v>6918.5400399999999</v>
      </c>
      <c r="V47">
        <v>24.29</v>
      </c>
      <c r="W47">
        <v>1639.2491500000001</v>
      </c>
      <c r="X47">
        <v>0.35877999999999999</v>
      </c>
      <c r="Y47">
        <v>3607.0058600000002</v>
      </c>
      <c r="Z47">
        <v>23.67</v>
      </c>
      <c r="AA47">
        <v>10640.68945</v>
      </c>
      <c r="AB47">
        <v>1567.4799800000001</v>
      </c>
      <c r="AC47">
        <v>21207.929690000001</v>
      </c>
      <c r="AD47">
        <v>86.288669999999996</v>
      </c>
      <c r="AE47">
        <v>29.75</v>
      </c>
    </row>
    <row r="48" spans="1:31" x14ac:dyDescent="0.25">
      <c r="A48">
        <v>29858</v>
      </c>
      <c r="B48">
        <v>29684</v>
      </c>
      <c r="C48" t="s">
        <v>96</v>
      </c>
      <c r="D48">
        <v>2</v>
      </c>
      <c r="E48">
        <v>816</v>
      </c>
      <c r="F48">
        <v>0.46988999999999997</v>
      </c>
      <c r="G48">
        <v>16</v>
      </c>
      <c r="H48" t="s">
        <v>97</v>
      </c>
      <c r="I48">
        <v>1479</v>
      </c>
      <c r="J48">
        <v>0.93977999999999995</v>
      </c>
      <c r="K48">
        <v>761.71389999999997</v>
      </c>
      <c r="L48">
        <v>4.6820000000000001E-2</v>
      </c>
      <c r="M48">
        <v>1497.3891599999999</v>
      </c>
      <c r="N48">
        <v>27.8</v>
      </c>
      <c r="O48">
        <v>1521.37354</v>
      </c>
      <c r="P48">
        <v>0.25716</v>
      </c>
      <c r="Q48">
        <v>3144.0529799999999</v>
      </c>
      <c r="R48">
        <v>27.11</v>
      </c>
      <c r="S48">
        <v>1380.4105199999999</v>
      </c>
      <c r="T48">
        <v>0.15556</v>
      </c>
      <c r="U48">
        <v>2783.02808</v>
      </c>
      <c r="V48">
        <v>27.7</v>
      </c>
      <c r="W48">
        <v>975.92412999999999</v>
      </c>
      <c r="X48">
        <v>0.21995000000000001</v>
      </c>
      <c r="Y48">
        <v>1779.76514</v>
      </c>
      <c r="Z48">
        <v>27.47</v>
      </c>
      <c r="AA48">
        <v>4639.4218799999999</v>
      </c>
      <c r="AB48">
        <v>2180.0180700000001</v>
      </c>
      <c r="AC48">
        <v>9204.2353500000008</v>
      </c>
      <c r="AD48">
        <v>79.354799999999997</v>
      </c>
      <c r="AE48">
        <v>29.75</v>
      </c>
    </row>
    <row r="49" spans="1:31" x14ac:dyDescent="0.25">
      <c r="A49">
        <v>29858</v>
      </c>
      <c r="B49">
        <v>29857</v>
      </c>
      <c r="C49" t="s">
        <v>119</v>
      </c>
      <c r="D49">
        <v>2</v>
      </c>
      <c r="E49">
        <v>816</v>
      </c>
      <c r="F49">
        <v>1.00397</v>
      </c>
      <c r="G49">
        <v>16</v>
      </c>
      <c r="H49" t="s">
        <v>97</v>
      </c>
      <c r="I49">
        <v>1479</v>
      </c>
      <c r="J49">
        <v>2.0079400000000001</v>
      </c>
      <c r="K49">
        <v>213.6927</v>
      </c>
      <c r="L49">
        <v>1.3129999999999999E-2</v>
      </c>
      <c r="M49">
        <v>576.98540000000003</v>
      </c>
      <c r="N49">
        <v>28.87</v>
      </c>
      <c r="O49">
        <v>491.49509999999998</v>
      </c>
      <c r="P49">
        <v>8.3080000000000001E-2</v>
      </c>
      <c r="Q49">
        <v>1130.93201</v>
      </c>
      <c r="R49">
        <v>28.79</v>
      </c>
      <c r="S49">
        <v>561.1961</v>
      </c>
      <c r="T49">
        <v>6.3240000000000005E-2</v>
      </c>
      <c r="U49">
        <v>1071.1962000000001</v>
      </c>
      <c r="V49">
        <v>28.84</v>
      </c>
      <c r="W49">
        <v>336.2704</v>
      </c>
      <c r="X49">
        <v>7.5789999999999996E-2</v>
      </c>
      <c r="Y49">
        <v>464.25940000000003</v>
      </c>
      <c r="Z49">
        <v>28.82</v>
      </c>
      <c r="AA49">
        <v>1602.6542999999999</v>
      </c>
      <c r="AB49">
        <v>1609.01685</v>
      </c>
      <c r="AC49">
        <v>3243.3730500000001</v>
      </c>
      <c r="AD49">
        <v>55.821260000000002</v>
      </c>
      <c r="AE49">
        <v>29.75</v>
      </c>
    </row>
    <row r="50" spans="1:31" x14ac:dyDescent="0.25">
      <c r="A50">
        <v>29872</v>
      </c>
      <c r="B50">
        <v>20912</v>
      </c>
      <c r="C50" t="s">
        <v>83</v>
      </c>
      <c r="D50">
        <v>3</v>
      </c>
      <c r="E50">
        <v>812</v>
      </c>
      <c r="F50">
        <v>0.93794</v>
      </c>
      <c r="G50">
        <v>12</v>
      </c>
      <c r="H50" t="s">
        <v>82</v>
      </c>
      <c r="I50">
        <v>2409</v>
      </c>
      <c r="J50">
        <v>2.8138200000000002</v>
      </c>
      <c r="K50">
        <v>2189.9495999999999</v>
      </c>
      <c r="L50">
        <v>8.2640000000000005E-2</v>
      </c>
      <c r="M50">
        <v>5689.7275399999999</v>
      </c>
      <c r="N50">
        <v>28.99</v>
      </c>
      <c r="O50">
        <v>4836.8315400000001</v>
      </c>
      <c r="P50">
        <v>0.50195000000000001</v>
      </c>
      <c r="Q50">
        <v>12260.668949999999</v>
      </c>
      <c r="R50">
        <v>24.57</v>
      </c>
      <c r="S50">
        <v>5887.4970700000003</v>
      </c>
      <c r="T50">
        <v>0.40733000000000003</v>
      </c>
      <c r="U50">
        <v>11814.469730000001</v>
      </c>
      <c r="V50">
        <v>28.8</v>
      </c>
      <c r="W50">
        <v>4237.2114300000003</v>
      </c>
      <c r="X50">
        <v>0.58630000000000004</v>
      </c>
      <c r="Y50">
        <v>6443.0629900000004</v>
      </c>
      <c r="Z50">
        <v>26.25</v>
      </c>
      <c r="AA50">
        <v>17151.490229999999</v>
      </c>
      <c r="AB50">
        <v>16087.068359999999</v>
      </c>
      <c r="AC50">
        <v>36207.929689999997</v>
      </c>
      <c r="AD50">
        <v>598.63585999999998</v>
      </c>
      <c r="AE50">
        <v>29.75</v>
      </c>
    </row>
    <row r="51" spans="1:31" x14ac:dyDescent="0.25">
      <c r="A51">
        <v>29872</v>
      </c>
      <c r="B51">
        <v>29815</v>
      </c>
      <c r="C51" t="s">
        <v>115</v>
      </c>
      <c r="D51">
        <v>3</v>
      </c>
      <c r="E51">
        <v>812</v>
      </c>
      <c r="F51">
        <v>0.56937000000000004</v>
      </c>
      <c r="G51">
        <v>12</v>
      </c>
      <c r="H51" t="s">
        <v>82</v>
      </c>
      <c r="I51">
        <v>2409</v>
      </c>
      <c r="J51">
        <v>1.70811</v>
      </c>
      <c r="K51">
        <v>3254.1867699999998</v>
      </c>
      <c r="L51">
        <v>0.12280000000000001</v>
      </c>
      <c r="M51">
        <v>5229.7241199999999</v>
      </c>
      <c r="N51">
        <v>28.49</v>
      </c>
      <c r="O51">
        <v>6773.5239300000003</v>
      </c>
      <c r="P51">
        <v>0.70294000000000001</v>
      </c>
      <c r="Q51">
        <v>11185.50195</v>
      </c>
      <c r="R51">
        <v>17.93</v>
      </c>
      <c r="S51">
        <v>5283.8510699999997</v>
      </c>
      <c r="T51">
        <v>0.36556</v>
      </c>
      <c r="U51">
        <v>10553.285159999999</v>
      </c>
      <c r="V51">
        <v>28.27</v>
      </c>
      <c r="W51">
        <v>2090.62646</v>
      </c>
      <c r="X51">
        <v>0.28927999999999998</v>
      </c>
      <c r="Y51">
        <v>5958.1650399999999</v>
      </c>
      <c r="Z51">
        <v>28.19</v>
      </c>
      <c r="AA51">
        <v>17402.1875</v>
      </c>
      <c r="AB51">
        <v>9908.2831999999999</v>
      </c>
      <c r="AC51">
        <v>32926.675779999998</v>
      </c>
      <c r="AD51">
        <v>428.77359000000001</v>
      </c>
      <c r="AE51">
        <v>29.75</v>
      </c>
    </row>
    <row r="52" spans="1:31" x14ac:dyDescent="0.25">
      <c r="A52">
        <v>33190</v>
      </c>
      <c r="B52">
        <v>29679</v>
      </c>
      <c r="C52" t="s">
        <v>90</v>
      </c>
      <c r="D52">
        <v>2</v>
      </c>
      <c r="E52">
        <v>812</v>
      </c>
      <c r="F52">
        <v>0.56072</v>
      </c>
      <c r="G52">
        <v>12</v>
      </c>
      <c r="H52" t="s">
        <v>89</v>
      </c>
      <c r="I52">
        <v>1633</v>
      </c>
      <c r="J52">
        <v>1.12144</v>
      </c>
      <c r="K52">
        <v>919.63489000000004</v>
      </c>
      <c r="L52">
        <v>5.1200000000000002E-2</v>
      </c>
      <c r="M52">
        <v>1799.9533699999999</v>
      </c>
      <c r="N52">
        <v>37.92</v>
      </c>
      <c r="O52">
        <v>2662.31934</v>
      </c>
      <c r="P52">
        <v>0.40758</v>
      </c>
      <c r="Q52">
        <v>4654.2163099999998</v>
      </c>
      <c r="R52">
        <v>33.74</v>
      </c>
      <c r="S52">
        <v>1787.7806399999999</v>
      </c>
      <c r="T52">
        <v>0.18246000000000001</v>
      </c>
      <c r="U52">
        <v>3730.6391600000002</v>
      </c>
      <c r="V52">
        <v>37.74</v>
      </c>
      <c r="W52">
        <v>728.37842000000001</v>
      </c>
      <c r="X52">
        <v>0.14868000000000001</v>
      </c>
      <c r="Y52">
        <v>2128.7817399999999</v>
      </c>
      <c r="Z52">
        <v>37.67</v>
      </c>
      <c r="AA52">
        <v>6098.1132799999996</v>
      </c>
      <c r="AB52">
        <v>3419.3342299999999</v>
      </c>
      <c r="AC52">
        <v>12313.590819999999</v>
      </c>
      <c r="AD52">
        <v>95.247060000000005</v>
      </c>
      <c r="AE52">
        <v>40.5</v>
      </c>
    </row>
    <row r="53" spans="1:31" x14ac:dyDescent="0.25">
      <c r="A53">
        <v>33190</v>
      </c>
      <c r="B53">
        <v>33191</v>
      </c>
      <c r="C53" t="s">
        <v>121</v>
      </c>
      <c r="D53">
        <v>2</v>
      </c>
      <c r="E53">
        <v>812</v>
      </c>
      <c r="F53">
        <v>0.57486999999999999</v>
      </c>
      <c r="G53">
        <v>12</v>
      </c>
      <c r="H53" t="s">
        <v>89</v>
      </c>
      <c r="I53">
        <v>1633</v>
      </c>
      <c r="J53">
        <v>1.14974</v>
      </c>
      <c r="K53">
        <v>649.5838</v>
      </c>
      <c r="L53">
        <v>3.6159999999999998E-2</v>
      </c>
      <c r="M53">
        <v>1330.1142600000001</v>
      </c>
      <c r="N53">
        <v>37.979999999999997</v>
      </c>
      <c r="O53">
        <v>1936.8271500000001</v>
      </c>
      <c r="P53">
        <v>0.29651</v>
      </c>
      <c r="Q53">
        <v>4426.1020500000004</v>
      </c>
      <c r="R53">
        <v>36.74</v>
      </c>
      <c r="S53">
        <v>1798.8466800000001</v>
      </c>
      <c r="T53">
        <v>0.18359</v>
      </c>
      <c r="U53">
        <v>3465.1423300000001</v>
      </c>
      <c r="V53">
        <v>37.78</v>
      </c>
      <c r="W53">
        <v>1075.71021</v>
      </c>
      <c r="X53">
        <v>0.21958</v>
      </c>
      <c r="Y53">
        <v>1857.87219</v>
      </c>
      <c r="Z53">
        <v>37.53</v>
      </c>
      <c r="AA53">
        <v>5460.9677700000002</v>
      </c>
      <c r="AB53">
        <v>3139.3464399999998</v>
      </c>
      <c r="AC53">
        <v>11079.23047</v>
      </c>
      <c r="AD53">
        <v>83.986689999999996</v>
      </c>
      <c r="AE53">
        <v>40.5</v>
      </c>
    </row>
    <row r="54" spans="1:31" x14ac:dyDescent="0.25">
      <c r="A54">
        <v>33191</v>
      </c>
      <c r="B54">
        <v>33190</v>
      </c>
      <c r="C54" t="s">
        <v>121</v>
      </c>
      <c r="D54">
        <v>2</v>
      </c>
      <c r="E54">
        <v>812</v>
      </c>
      <c r="F54">
        <v>0.57486999999999999</v>
      </c>
      <c r="G54">
        <v>12</v>
      </c>
      <c r="H54" t="s">
        <v>89</v>
      </c>
      <c r="I54">
        <v>1633</v>
      </c>
      <c r="J54">
        <v>1.14974</v>
      </c>
      <c r="K54">
        <v>680.53052000000002</v>
      </c>
      <c r="L54">
        <v>3.789E-2</v>
      </c>
      <c r="M54">
        <v>1330.1142600000001</v>
      </c>
      <c r="N54">
        <v>37.979999999999997</v>
      </c>
      <c r="O54">
        <v>2489.2751499999999</v>
      </c>
      <c r="P54">
        <v>0.38108999999999998</v>
      </c>
      <c r="Q54">
        <v>4426.1020500000004</v>
      </c>
      <c r="R54">
        <v>34.93</v>
      </c>
      <c r="S54">
        <v>1666.2957799999999</v>
      </c>
      <c r="T54">
        <v>0.17005999999999999</v>
      </c>
      <c r="U54">
        <v>3465.1423300000001</v>
      </c>
      <c r="V54">
        <v>37.799999999999997</v>
      </c>
      <c r="W54">
        <v>782.16210999999998</v>
      </c>
      <c r="X54">
        <v>0.15966</v>
      </c>
      <c r="Y54">
        <v>1857.87219</v>
      </c>
      <c r="Z54">
        <v>37.69</v>
      </c>
      <c r="AA54">
        <v>5618.2636700000003</v>
      </c>
      <c r="AB54">
        <v>3229.7710000000002</v>
      </c>
      <c r="AC54">
        <v>11079.23047</v>
      </c>
      <c r="AD54">
        <v>88.539869999999993</v>
      </c>
      <c r="AE54">
        <v>40.5</v>
      </c>
    </row>
    <row r="55" spans="1:31" x14ac:dyDescent="0.25">
      <c r="A55">
        <v>33192</v>
      </c>
      <c r="B55">
        <v>29825</v>
      </c>
      <c r="C55" t="s">
        <v>116</v>
      </c>
      <c r="D55">
        <v>2</v>
      </c>
      <c r="E55">
        <v>812</v>
      </c>
      <c r="F55">
        <v>0.58298000000000005</v>
      </c>
      <c r="G55">
        <v>12</v>
      </c>
      <c r="H55" t="s">
        <v>86</v>
      </c>
      <c r="I55">
        <v>1650</v>
      </c>
      <c r="J55">
        <v>1.1659600000000001</v>
      </c>
      <c r="K55">
        <v>1713.7189900000001</v>
      </c>
      <c r="L55">
        <v>9.4420000000000004E-2</v>
      </c>
      <c r="M55">
        <v>3096.1113300000002</v>
      </c>
      <c r="N55">
        <v>28.54</v>
      </c>
      <c r="O55">
        <v>2078.4997600000002</v>
      </c>
      <c r="P55">
        <v>0.31491999999999998</v>
      </c>
      <c r="Q55">
        <v>3728.8891600000002</v>
      </c>
      <c r="R55">
        <v>27.76</v>
      </c>
      <c r="S55">
        <v>2843.02466</v>
      </c>
      <c r="T55">
        <v>0.28716999999999998</v>
      </c>
      <c r="U55">
        <v>5656.5214800000003</v>
      </c>
      <c r="V55">
        <v>28.39</v>
      </c>
      <c r="W55">
        <v>1001.55524</v>
      </c>
      <c r="X55">
        <v>0.20233000000000001</v>
      </c>
      <c r="Y55">
        <v>2566.35547</v>
      </c>
      <c r="Z55">
        <v>28.38</v>
      </c>
      <c r="AA55">
        <v>7636.7988299999997</v>
      </c>
      <c r="AB55">
        <v>4452.1176800000003</v>
      </c>
      <c r="AC55">
        <v>15047.87695</v>
      </c>
      <c r="AD55">
        <v>157.61084</v>
      </c>
      <c r="AE55">
        <v>29.75</v>
      </c>
    </row>
    <row r="56" spans="1:31" x14ac:dyDescent="0.25">
      <c r="A56">
        <v>33192</v>
      </c>
      <c r="B56">
        <v>33193</v>
      </c>
      <c r="C56" t="s">
        <v>122</v>
      </c>
      <c r="D56">
        <v>2</v>
      </c>
      <c r="E56">
        <v>812</v>
      </c>
      <c r="F56">
        <v>0.25679999999999997</v>
      </c>
      <c r="G56">
        <v>12</v>
      </c>
      <c r="H56" t="s">
        <v>86</v>
      </c>
      <c r="I56">
        <v>1633</v>
      </c>
      <c r="J56">
        <v>0.51361000000000001</v>
      </c>
      <c r="K56">
        <v>1382.3923299999999</v>
      </c>
      <c r="L56">
        <v>7.6960000000000001E-2</v>
      </c>
      <c r="M56">
        <v>3096.1113300000002</v>
      </c>
      <c r="N56">
        <v>34.119999999999997</v>
      </c>
      <c r="O56">
        <v>1650.3891599999999</v>
      </c>
      <c r="P56">
        <v>0.25266</v>
      </c>
      <c r="Q56">
        <v>3728.8891600000002</v>
      </c>
      <c r="R56">
        <v>32.65</v>
      </c>
      <c r="S56">
        <v>2813.49683</v>
      </c>
      <c r="T56">
        <v>0.28715000000000002</v>
      </c>
      <c r="U56">
        <v>5656.5214800000003</v>
      </c>
      <c r="V56">
        <v>33.56</v>
      </c>
      <c r="W56">
        <v>1564.8002899999999</v>
      </c>
      <c r="X56">
        <v>0.31941000000000003</v>
      </c>
      <c r="Y56">
        <v>2566.35547</v>
      </c>
      <c r="Z56">
        <v>32.79</v>
      </c>
      <c r="AA56">
        <v>7411.0786099999996</v>
      </c>
      <c r="AB56">
        <v>1903.19568</v>
      </c>
      <c r="AC56">
        <v>15047.87695</v>
      </c>
      <c r="AD56">
        <v>57.169789999999999</v>
      </c>
      <c r="AE56">
        <v>40.5</v>
      </c>
    </row>
    <row r="57" spans="1:31" x14ac:dyDescent="0.25">
      <c r="A57">
        <v>33193</v>
      </c>
      <c r="B57">
        <v>33192</v>
      </c>
      <c r="C57" t="s">
        <v>122</v>
      </c>
      <c r="D57">
        <v>2</v>
      </c>
      <c r="E57">
        <v>812</v>
      </c>
      <c r="F57">
        <v>0.25679999999999997</v>
      </c>
      <c r="G57">
        <v>12</v>
      </c>
      <c r="H57" t="s">
        <v>86</v>
      </c>
      <c r="I57">
        <v>1633</v>
      </c>
      <c r="J57">
        <v>0.51361000000000001</v>
      </c>
      <c r="K57">
        <v>1713.7189900000001</v>
      </c>
      <c r="L57">
        <v>9.5399999999999999E-2</v>
      </c>
      <c r="M57">
        <v>3096.1113300000002</v>
      </c>
      <c r="N57">
        <v>34.08</v>
      </c>
      <c r="O57">
        <v>2078.4997600000002</v>
      </c>
      <c r="P57">
        <v>0.31819999999999998</v>
      </c>
      <c r="Q57">
        <v>3728.8891600000002</v>
      </c>
      <c r="R57">
        <v>31.31</v>
      </c>
      <c r="S57">
        <v>2843.02466</v>
      </c>
      <c r="T57">
        <v>0.29015999999999997</v>
      </c>
      <c r="U57">
        <v>5656.5214800000003</v>
      </c>
      <c r="V57">
        <v>33.549999999999997</v>
      </c>
      <c r="W57">
        <v>1001.55524</v>
      </c>
      <c r="X57">
        <v>0.20444000000000001</v>
      </c>
      <c r="Y57">
        <v>2566.35547</v>
      </c>
      <c r="Z57">
        <v>33.5</v>
      </c>
      <c r="AA57">
        <v>7636.7988299999997</v>
      </c>
      <c r="AB57">
        <v>1961.1614999999999</v>
      </c>
      <c r="AC57">
        <v>15047.87695</v>
      </c>
      <c r="AD57">
        <v>59.400550000000003</v>
      </c>
      <c r="AE57">
        <v>40.5</v>
      </c>
    </row>
    <row r="58" spans="1:31" x14ac:dyDescent="0.25">
      <c r="A58">
        <v>33198</v>
      </c>
      <c r="B58">
        <v>33465</v>
      </c>
      <c r="C58" t="s">
        <v>123</v>
      </c>
      <c r="D58">
        <v>2</v>
      </c>
      <c r="E58">
        <v>816</v>
      </c>
      <c r="F58">
        <v>1.04149</v>
      </c>
      <c r="G58">
        <v>16</v>
      </c>
      <c r="H58" t="s">
        <v>97</v>
      </c>
      <c r="I58">
        <v>1479</v>
      </c>
      <c r="J58">
        <v>2.0829800000000001</v>
      </c>
      <c r="K58">
        <v>606.65521000000001</v>
      </c>
      <c r="L58">
        <v>3.7289999999999997E-2</v>
      </c>
      <c r="M58">
        <v>1179.2864999999999</v>
      </c>
      <c r="N58">
        <v>28.89</v>
      </c>
      <c r="O58">
        <v>1527.8042</v>
      </c>
      <c r="P58">
        <v>0.25824999999999998</v>
      </c>
      <c r="Q58">
        <v>2698.09863</v>
      </c>
      <c r="R58">
        <v>28.54</v>
      </c>
      <c r="S58">
        <v>1149.06152</v>
      </c>
      <c r="T58">
        <v>0.12948999999999999</v>
      </c>
      <c r="U58">
        <v>2219.22876</v>
      </c>
      <c r="V58">
        <v>28.85</v>
      </c>
      <c r="W58">
        <v>553.26337000000001</v>
      </c>
      <c r="X58">
        <v>0.12469</v>
      </c>
      <c r="Y58">
        <v>1636.21362</v>
      </c>
      <c r="Z58">
        <v>28.82</v>
      </c>
      <c r="AA58">
        <v>3836.7841800000001</v>
      </c>
      <c r="AB58">
        <v>3995.9724099999999</v>
      </c>
      <c r="AC58">
        <v>7732.8276400000004</v>
      </c>
      <c r="AD58">
        <v>139.09810999999999</v>
      </c>
      <c r="AE58">
        <v>29.75</v>
      </c>
    </row>
    <row r="59" spans="1:31" x14ac:dyDescent="0.25">
      <c r="A59">
        <v>33465</v>
      </c>
      <c r="B59">
        <v>29684</v>
      </c>
      <c r="C59" t="s">
        <v>98</v>
      </c>
      <c r="D59">
        <v>2</v>
      </c>
      <c r="E59">
        <v>816</v>
      </c>
      <c r="F59">
        <v>0.90390999999999999</v>
      </c>
      <c r="G59">
        <v>16</v>
      </c>
      <c r="H59" t="s">
        <v>97</v>
      </c>
      <c r="I59">
        <v>1479</v>
      </c>
      <c r="J59">
        <v>1.80782</v>
      </c>
      <c r="K59">
        <v>355.55880000000002</v>
      </c>
      <c r="L59">
        <v>2.1850000000000001E-2</v>
      </c>
      <c r="M59">
        <v>895.85608000000002</v>
      </c>
      <c r="N59">
        <v>28.77</v>
      </c>
      <c r="O59">
        <v>536.64215000000002</v>
      </c>
      <c r="P59">
        <v>9.0709999999999999E-2</v>
      </c>
      <c r="Q59">
        <v>1413.0531000000001</v>
      </c>
      <c r="R59">
        <v>28.68</v>
      </c>
      <c r="S59">
        <v>840.72375</v>
      </c>
      <c r="T59">
        <v>9.4740000000000005E-2</v>
      </c>
      <c r="U59">
        <v>1482.40869</v>
      </c>
      <c r="V59">
        <v>28.73</v>
      </c>
      <c r="W59">
        <v>537.89446999999996</v>
      </c>
      <c r="X59">
        <v>0.12123</v>
      </c>
      <c r="Y59">
        <v>787.34436000000005</v>
      </c>
      <c r="Z59">
        <v>28.68</v>
      </c>
      <c r="AA59">
        <v>2270.81909</v>
      </c>
      <c r="AB59">
        <v>2052.6162100000001</v>
      </c>
      <c r="AC59">
        <v>4578.6621100000002</v>
      </c>
      <c r="AD59">
        <v>71.488429999999994</v>
      </c>
      <c r="AE59">
        <v>29.75</v>
      </c>
    </row>
    <row r="60" spans="1:31" x14ac:dyDescent="0.25">
      <c r="A60">
        <v>33465</v>
      </c>
      <c r="B60">
        <v>33198</v>
      </c>
      <c r="C60" t="s">
        <v>123</v>
      </c>
      <c r="D60">
        <v>2</v>
      </c>
      <c r="E60">
        <v>816</v>
      </c>
      <c r="F60">
        <v>1.04149</v>
      </c>
      <c r="G60">
        <v>16</v>
      </c>
      <c r="H60" t="s">
        <v>97</v>
      </c>
      <c r="I60">
        <v>1479</v>
      </c>
      <c r="J60">
        <v>2.0829800000000001</v>
      </c>
      <c r="K60">
        <v>572.63130000000001</v>
      </c>
      <c r="L60">
        <v>3.5200000000000002E-2</v>
      </c>
      <c r="M60">
        <v>1179.2864999999999</v>
      </c>
      <c r="N60">
        <v>28.89</v>
      </c>
      <c r="O60">
        <v>1170.29431</v>
      </c>
      <c r="P60">
        <v>0.19782</v>
      </c>
      <c r="Q60">
        <v>2698.09863</v>
      </c>
      <c r="R60">
        <v>28.67</v>
      </c>
      <c r="S60">
        <v>1070.16724</v>
      </c>
      <c r="T60">
        <v>0.1206</v>
      </c>
      <c r="U60">
        <v>2219.22876</v>
      </c>
      <c r="V60">
        <v>28.85</v>
      </c>
      <c r="W60">
        <v>1082.9503199999999</v>
      </c>
      <c r="X60">
        <v>0.24407000000000001</v>
      </c>
      <c r="Y60">
        <v>1636.21362</v>
      </c>
      <c r="Z60">
        <v>28.7</v>
      </c>
      <c r="AA60">
        <v>3896.0432099999998</v>
      </c>
      <c r="AB60">
        <v>4057.6899400000002</v>
      </c>
      <c r="AC60">
        <v>7732.8276400000004</v>
      </c>
      <c r="AD60">
        <v>141.08878000000001</v>
      </c>
      <c r="AE60">
        <v>29.75</v>
      </c>
    </row>
    <row r="61" spans="1:31" x14ac:dyDescent="0.25">
      <c r="A61">
        <v>33466</v>
      </c>
      <c r="B61">
        <v>29849</v>
      </c>
      <c r="C61" t="s">
        <v>118</v>
      </c>
      <c r="D61">
        <v>1</v>
      </c>
      <c r="E61">
        <v>812</v>
      </c>
      <c r="F61">
        <v>0.84994000000000003</v>
      </c>
      <c r="G61">
        <v>12</v>
      </c>
      <c r="H61" t="s">
        <v>114</v>
      </c>
      <c r="I61">
        <v>839</v>
      </c>
      <c r="J61">
        <v>0.84994000000000003</v>
      </c>
      <c r="K61">
        <v>754.42200000000003</v>
      </c>
      <c r="L61">
        <v>8.1739999999999993E-2</v>
      </c>
      <c r="M61">
        <v>1643.5247999999999</v>
      </c>
      <c r="N61">
        <v>34.6</v>
      </c>
      <c r="O61">
        <v>1273.7316900000001</v>
      </c>
      <c r="P61">
        <v>0.37953999999999999</v>
      </c>
      <c r="Q61">
        <v>2917.75</v>
      </c>
      <c r="R61">
        <v>33.130000000000003</v>
      </c>
      <c r="S61">
        <v>1529.7343800000001</v>
      </c>
      <c r="T61">
        <v>0.30387999999999998</v>
      </c>
      <c r="U61">
        <v>3101.5893599999999</v>
      </c>
      <c r="V61">
        <v>34.42</v>
      </c>
      <c r="W61">
        <v>915.32641999999998</v>
      </c>
      <c r="X61">
        <v>0.36365999999999998</v>
      </c>
      <c r="Y61">
        <v>1669.19165</v>
      </c>
      <c r="Z61">
        <v>34.1</v>
      </c>
      <c r="AA61">
        <v>4473.2143599999999</v>
      </c>
      <c r="AB61">
        <v>3801.96387</v>
      </c>
      <c r="AC61">
        <v>9332.05566</v>
      </c>
      <c r="AD61">
        <v>111.79786</v>
      </c>
      <c r="AE61">
        <v>36</v>
      </c>
    </row>
    <row r="62" spans="1:31" x14ac:dyDescent="0.25">
      <c r="A62">
        <v>39478</v>
      </c>
      <c r="B62">
        <v>29688</v>
      </c>
      <c r="C62" t="s">
        <v>105</v>
      </c>
      <c r="D62">
        <v>2</v>
      </c>
      <c r="E62">
        <v>813</v>
      </c>
      <c r="F62">
        <v>0.34989999999999999</v>
      </c>
      <c r="G62">
        <v>13</v>
      </c>
      <c r="H62" t="s">
        <v>106</v>
      </c>
      <c r="I62">
        <v>1523</v>
      </c>
      <c r="J62">
        <v>0.69979999999999998</v>
      </c>
      <c r="K62">
        <v>1713.6799000000001</v>
      </c>
      <c r="L62">
        <v>0.10229000000000001</v>
      </c>
      <c r="M62">
        <v>3504.4362799999999</v>
      </c>
      <c r="N62">
        <v>27.45</v>
      </c>
      <c r="O62">
        <v>3724.1767599999998</v>
      </c>
      <c r="P62">
        <v>0.61131999999999997</v>
      </c>
      <c r="Q62">
        <v>7253.84717</v>
      </c>
      <c r="R62">
        <v>18.16</v>
      </c>
      <c r="S62">
        <v>3394.89111</v>
      </c>
      <c r="T62">
        <v>0.37151000000000001</v>
      </c>
      <c r="U62">
        <v>6832.9233400000003</v>
      </c>
      <c r="V62">
        <v>27.13</v>
      </c>
      <c r="W62">
        <v>1892.2866200000001</v>
      </c>
      <c r="X62">
        <v>0.41415999999999997</v>
      </c>
      <c r="Y62">
        <v>3774.4528799999998</v>
      </c>
      <c r="Z62">
        <v>26.35</v>
      </c>
      <c r="AA62">
        <v>10725.034180000001</v>
      </c>
      <c r="AB62">
        <v>3752.6894499999999</v>
      </c>
      <c r="AC62">
        <v>21365.660159999999</v>
      </c>
      <c r="AD62">
        <v>162.51199</v>
      </c>
      <c r="AE62">
        <v>29.75</v>
      </c>
    </row>
    <row r="63" spans="1:31" x14ac:dyDescent="0.25">
      <c r="A63">
        <v>39478</v>
      </c>
      <c r="B63">
        <v>29770</v>
      </c>
      <c r="C63" t="s">
        <v>111</v>
      </c>
      <c r="D63">
        <v>2</v>
      </c>
      <c r="E63">
        <v>813</v>
      </c>
      <c r="F63">
        <v>0.34795999999999999</v>
      </c>
      <c r="G63">
        <v>13</v>
      </c>
      <c r="H63" t="s">
        <v>106</v>
      </c>
      <c r="I63">
        <v>1523</v>
      </c>
      <c r="J63">
        <v>0.69591999999999998</v>
      </c>
      <c r="K63">
        <v>1790.7563500000001</v>
      </c>
      <c r="L63">
        <v>0.10689</v>
      </c>
      <c r="M63">
        <v>3504.4362799999999</v>
      </c>
      <c r="N63">
        <v>27.45</v>
      </c>
      <c r="O63">
        <v>3529.6704100000002</v>
      </c>
      <c r="P63">
        <v>0.57938999999999996</v>
      </c>
      <c r="Q63">
        <v>7253.84717</v>
      </c>
      <c r="R63">
        <v>18.75</v>
      </c>
      <c r="S63">
        <v>3438.0324700000001</v>
      </c>
      <c r="T63">
        <v>0.37623000000000001</v>
      </c>
      <c r="U63">
        <v>6832.9233400000003</v>
      </c>
      <c r="V63">
        <v>27.12</v>
      </c>
      <c r="W63">
        <v>1882.1663799999999</v>
      </c>
      <c r="X63">
        <v>0.41193999999999997</v>
      </c>
      <c r="Y63">
        <v>3774.4528799999998</v>
      </c>
      <c r="Z63">
        <v>26.53</v>
      </c>
      <c r="AA63">
        <v>10640.625980000001</v>
      </c>
      <c r="AB63">
        <v>3702.5266099999999</v>
      </c>
      <c r="AC63">
        <v>21365.660159999999</v>
      </c>
      <c r="AD63">
        <v>157.00089</v>
      </c>
      <c r="AE63">
        <v>29.75</v>
      </c>
    </row>
    <row r="64" spans="1:31" x14ac:dyDescent="0.25">
      <c r="A64">
        <v>39490</v>
      </c>
      <c r="B64">
        <v>29680</v>
      </c>
      <c r="C64" t="s">
        <v>93</v>
      </c>
      <c r="D64">
        <v>2</v>
      </c>
      <c r="E64">
        <v>812</v>
      </c>
      <c r="F64">
        <v>0.22592000000000001</v>
      </c>
      <c r="G64">
        <v>12</v>
      </c>
      <c r="H64" t="s">
        <v>86</v>
      </c>
      <c r="I64">
        <v>1650</v>
      </c>
      <c r="J64">
        <v>0.45184000000000002</v>
      </c>
      <c r="K64">
        <v>1283.3903800000001</v>
      </c>
      <c r="L64">
        <v>7.0709999999999995E-2</v>
      </c>
      <c r="M64">
        <v>2693.8964799999999</v>
      </c>
      <c r="N64">
        <v>26.04</v>
      </c>
      <c r="O64">
        <v>1879.8984399999999</v>
      </c>
      <c r="P64">
        <v>0.28483000000000003</v>
      </c>
      <c r="Q64">
        <v>3940.2368200000001</v>
      </c>
      <c r="R64">
        <v>24.96</v>
      </c>
      <c r="S64">
        <v>2508.5876499999999</v>
      </c>
      <c r="T64">
        <v>0.25339</v>
      </c>
      <c r="U64">
        <v>4942.2763699999996</v>
      </c>
      <c r="V64">
        <v>25.77</v>
      </c>
      <c r="W64">
        <v>1330.06042</v>
      </c>
      <c r="X64">
        <v>0.26869999999999999</v>
      </c>
      <c r="Y64">
        <v>2311.79907</v>
      </c>
      <c r="Z64">
        <v>25.47</v>
      </c>
      <c r="AA64">
        <v>7001.9370099999996</v>
      </c>
      <c r="AB64">
        <v>1581.8855000000001</v>
      </c>
      <c r="AC64">
        <v>13888.208979999999</v>
      </c>
      <c r="AD64">
        <v>61.940280000000001</v>
      </c>
      <c r="AE64">
        <v>29.75</v>
      </c>
    </row>
    <row r="65" spans="1:31" x14ac:dyDescent="0.25">
      <c r="A65">
        <v>39490</v>
      </c>
      <c r="B65">
        <v>29684</v>
      </c>
      <c r="C65" t="s">
        <v>99</v>
      </c>
      <c r="D65">
        <v>2</v>
      </c>
      <c r="E65">
        <v>812</v>
      </c>
      <c r="F65">
        <v>0.30803999999999998</v>
      </c>
      <c r="G65">
        <v>12</v>
      </c>
      <c r="H65" t="s">
        <v>86</v>
      </c>
      <c r="I65">
        <v>1650</v>
      </c>
      <c r="J65">
        <v>0.61607999999999996</v>
      </c>
      <c r="K65">
        <v>1410.50623</v>
      </c>
      <c r="L65">
        <v>7.7710000000000001E-2</v>
      </c>
      <c r="M65">
        <v>2693.8964799999999</v>
      </c>
      <c r="N65">
        <v>26.94</v>
      </c>
      <c r="O65">
        <v>2060.3383800000001</v>
      </c>
      <c r="P65">
        <v>0.31217</v>
      </c>
      <c r="Q65">
        <v>3940.2368200000001</v>
      </c>
      <c r="R65">
        <v>25.68</v>
      </c>
      <c r="S65">
        <v>2433.6887200000001</v>
      </c>
      <c r="T65">
        <v>0.24582999999999999</v>
      </c>
      <c r="U65">
        <v>4942.2763699999996</v>
      </c>
      <c r="V65">
        <v>26.74</v>
      </c>
      <c r="W65">
        <v>981.73865000000001</v>
      </c>
      <c r="X65">
        <v>0.19833000000000001</v>
      </c>
      <c r="Y65">
        <v>2311.79907</v>
      </c>
      <c r="Z65">
        <v>26.67</v>
      </c>
      <c r="AA65">
        <v>6886.2719699999998</v>
      </c>
      <c r="AB65">
        <v>2121.2470699999999</v>
      </c>
      <c r="AC65">
        <v>13888.208979999999</v>
      </c>
      <c r="AD65">
        <v>80.217380000000006</v>
      </c>
      <c r="AE65">
        <v>29.75</v>
      </c>
    </row>
    <row r="66" spans="1:31" x14ac:dyDescent="0.25">
      <c r="A66">
        <v>39491</v>
      </c>
      <c r="B66">
        <v>29680</v>
      </c>
      <c r="C66" t="s">
        <v>94</v>
      </c>
      <c r="D66">
        <v>2</v>
      </c>
      <c r="E66">
        <v>812</v>
      </c>
      <c r="F66">
        <v>0.37747000000000003</v>
      </c>
      <c r="G66">
        <v>12</v>
      </c>
      <c r="H66" t="s">
        <v>86</v>
      </c>
      <c r="I66">
        <v>1650</v>
      </c>
      <c r="J66">
        <v>0.75494000000000006</v>
      </c>
      <c r="K66">
        <v>1903.68164</v>
      </c>
      <c r="L66">
        <v>0.10489</v>
      </c>
      <c r="M66">
        <v>3418.75146</v>
      </c>
      <c r="N66">
        <v>27.51</v>
      </c>
      <c r="O66">
        <v>2412.2456099999999</v>
      </c>
      <c r="P66">
        <v>0.36548999999999998</v>
      </c>
      <c r="Q66">
        <v>4361.9165000000003</v>
      </c>
      <c r="R66">
        <v>25.71</v>
      </c>
      <c r="S66">
        <v>3006.74341</v>
      </c>
      <c r="T66">
        <v>0.30370999999999998</v>
      </c>
      <c r="U66">
        <v>6048.5004900000004</v>
      </c>
      <c r="V66">
        <v>27.3</v>
      </c>
      <c r="W66">
        <v>1133.3501000000001</v>
      </c>
      <c r="X66">
        <v>0.22896</v>
      </c>
      <c r="Y66">
        <v>2784.5002399999998</v>
      </c>
      <c r="Z66">
        <v>27.24</v>
      </c>
      <c r="AA66">
        <v>8456.0205100000003</v>
      </c>
      <c r="AB66">
        <v>3191.8940400000001</v>
      </c>
      <c r="AC66">
        <v>16613.667969999999</v>
      </c>
      <c r="AD66">
        <v>118.81547999999999</v>
      </c>
      <c r="AE66">
        <v>29.75</v>
      </c>
    </row>
    <row r="67" spans="1:31" x14ac:dyDescent="0.25">
      <c r="A67">
        <v>39491</v>
      </c>
      <c r="B67">
        <v>29825</v>
      </c>
      <c r="C67" t="s">
        <v>117</v>
      </c>
      <c r="D67">
        <v>2</v>
      </c>
      <c r="E67">
        <v>812</v>
      </c>
      <c r="F67">
        <v>0.37819999999999998</v>
      </c>
      <c r="G67">
        <v>12</v>
      </c>
      <c r="H67" t="s">
        <v>86</v>
      </c>
      <c r="I67">
        <v>1650</v>
      </c>
      <c r="J67">
        <v>0.75639999999999996</v>
      </c>
      <c r="K67">
        <v>1515.0697</v>
      </c>
      <c r="L67">
        <v>8.3470000000000003E-2</v>
      </c>
      <c r="M67">
        <v>3418.75146</v>
      </c>
      <c r="N67">
        <v>27.53</v>
      </c>
      <c r="O67">
        <v>1949.67102</v>
      </c>
      <c r="P67">
        <v>0.2954</v>
      </c>
      <c r="Q67">
        <v>4361.9165000000003</v>
      </c>
      <c r="R67">
        <v>26.73</v>
      </c>
      <c r="S67">
        <v>3041.75684</v>
      </c>
      <c r="T67">
        <v>0.30725000000000002</v>
      </c>
      <c r="U67">
        <v>6048.5004900000004</v>
      </c>
      <c r="V67">
        <v>27.29</v>
      </c>
      <c r="W67">
        <v>1651.1502700000001</v>
      </c>
      <c r="X67">
        <v>0.33356999999999998</v>
      </c>
      <c r="Y67">
        <v>2784.5002399999998</v>
      </c>
      <c r="Z67">
        <v>26.97</v>
      </c>
      <c r="AA67">
        <v>8157.6479499999996</v>
      </c>
      <c r="AB67">
        <v>3085.2224099999999</v>
      </c>
      <c r="AC67">
        <v>16613.667969999999</v>
      </c>
      <c r="AD67">
        <v>113.70775</v>
      </c>
      <c r="AE67">
        <v>29.75</v>
      </c>
    </row>
    <row r="68" spans="1:31" x14ac:dyDescent="0.25">
      <c r="A68">
        <v>39494</v>
      </c>
      <c r="B68">
        <v>29770</v>
      </c>
      <c r="C68" t="s">
        <v>112</v>
      </c>
      <c r="D68">
        <v>2</v>
      </c>
      <c r="E68">
        <v>813</v>
      </c>
      <c r="F68">
        <v>0.62131000000000003</v>
      </c>
      <c r="G68">
        <v>13</v>
      </c>
      <c r="H68" t="s">
        <v>106</v>
      </c>
      <c r="I68">
        <v>1523</v>
      </c>
      <c r="J68">
        <v>1.2426200000000001</v>
      </c>
      <c r="K68">
        <v>1732.5455999999999</v>
      </c>
      <c r="L68">
        <v>0.10342</v>
      </c>
      <c r="M68">
        <v>3418.7045899999998</v>
      </c>
      <c r="N68">
        <v>28.73</v>
      </c>
      <c r="O68">
        <v>3847.8618200000001</v>
      </c>
      <c r="P68">
        <v>0.63163000000000002</v>
      </c>
      <c r="Q68">
        <v>7263.6796899999999</v>
      </c>
      <c r="R68">
        <v>20.74</v>
      </c>
      <c r="S68">
        <v>3421.0324700000001</v>
      </c>
      <c r="T68">
        <v>0.37436999999999998</v>
      </c>
      <c r="U68">
        <v>6918.5400399999999</v>
      </c>
      <c r="V68">
        <v>28.52</v>
      </c>
      <c r="W68">
        <v>1639.2491500000001</v>
      </c>
      <c r="X68">
        <v>0.35877999999999999</v>
      </c>
      <c r="Y68">
        <v>3607.0058600000002</v>
      </c>
      <c r="Z68">
        <v>28.31</v>
      </c>
      <c r="AA68">
        <v>10640.68945</v>
      </c>
      <c r="AB68">
        <v>6611.1665000000003</v>
      </c>
      <c r="AC68">
        <v>21207.929690000001</v>
      </c>
      <c r="AD68">
        <v>263.24191000000002</v>
      </c>
      <c r="AE68">
        <v>29.75</v>
      </c>
    </row>
    <row r="69" spans="1:31" x14ac:dyDescent="0.25">
      <c r="A69">
        <v>39494</v>
      </c>
      <c r="B69">
        <v>29857</v>
      </c>
      <c r="C69" t="s">
        <v>120</v>
      </c>
      <c r="D69">
        <v>2</v>
      </c>
      <c r="E69">
        <v>813</v>
      </c>
      <c r="F69">
        <v>0.14731</v>
      </c>
      <c r="G69">
        <v>13</v>
      </c>
      <c r="H69" t="s">
        <v>106</v>
      </c>
      <c r="I69">
        <v>1523</v>
      </c>
      <c r="J69">
        <v>0.29461999999999999</v>
      </c>
      <c r="K69">
        <v>1686.15906</v>
      </c>
      <c r="L69">
        <v>0.10065</v>
      </c>
      <c r="M69">
        <v>3418.7045899999998</v>
      </c>
      <c r="N69">
        <v>24.91</v>
      </c>
      <c r="O69">
        <v>3415.8178699999999</v>
      </c>
      <c r="P69">
        <v>0.56071000000000004</v>
      </c>
      <c r="Q69">
        <v>7263.6796899999999</v>
      </c>
      <c r="R69">
        <v>13.5</v>
      </c>
      <c r="S69">
        <v>3497.5078100000001</v>
      </c>
      <c r="T69">
        <v>0.38274000000000002</v>
      </c>
      <c r="U69">
        <v>6918.5400399999999</v>
      </c>
      <c r="V69">
        <v>24.26</v>
      </c>
      <c r="W69">
        <v>1967.75684</v>
      </c>
      <c r="X69">
        <v>0.43068000000000001</v>
      </c>
      <c r="Y69">
        <v>3607.0058600000002</v>
      </c>
      <c r="Z69">
        <v>22.7</v>
      </c>
      <c r="AA69">
        <v>10567.24121</v>
      </c>
      <c r="AB69">
        <v>1556.6604</v>
      </c>
      <c r="AC69">
        <v>21207.929690000001</v>
      </c>
      <c r="AD69">
        <v>81.251270000000005</v>
      </c>
      <c r="AE69">
        <v>29.75</v>
      </c>
    </row>
    <row r="70" spans="1:31" x14ac:dyDescent="0.25">
      <c r="A70">
        <v>39495</v>
      </c>
      <c r="B70">
        <v>29701</v>
      </c>
      <c r="C70" t="s">
        <v>109</v>
      </c>
      <c r="D70">
        <v>2</v>
      </c>
      <c r="E70">
        <v>812</v>
      </c>
      <c r="F70">
        <v>0.64895999999999998</v>
      </c>
      <c r="G70">
        <v>12</v>
      </c>
      <c r="H70" t="s">
        <v>89</v>
      </c>
      <c r="I70">
        <v>1650</v>
      </c>
      <c r="J70">
        <v>1.29793</v>
      </c>
      <c r="K70">
        <v>956.10308999999995</v>
      </c>
      <c r="L70">
        <v>5.2679999999999998E-2</v>
      </c>
      <c r="M70">
        <v>1956.58655</v>
      </c>
      <c r="N70">
        <v>28.68</v>
      </c>
      <c r="O70">
        <v>2598.1503899999998</v>
      </c>
      <c r="P70">
        <v>0.39366000000000001</v>
      </c>
      <c r="Q70">
        <v>4835.3017600000003</v>
      </c>
      <c r="R70">
        <v>27.15</v>
      </c>
      <c r="S70">
        <v>1947.04529</v>
      </c>
      <c r="T70">
        <v>0.19667000000000001</v>
      </c>
      <c r="U70">
        <v>4042.3913600000001</v>
      </c>
      <c r="V70">
        <v>28.6</v>
      </c>
      <c r="W70">
        <v>892.21271000000002</v>
      </c>
      <c r="X70">
        <v>0.18024000000000001</v>
      </c>
      <c r="Y70">
        <v>2266.2954100000002</v>
      </c>
      <c r="Z70">
        <v>28.55</v>
      </c>
      <c r="AA70">
        <v>6393.5117200000004</v>
      </c>
      <c r="AB70">
        <v>4149.1499000000003</v>
      </c>
      <c r="AC70">
        <v>13100.575199999999</v>
      </c>
      <c r="AD70">
        <v>148.1987</v>
      </c>
      <c r="AE70">
        <v>29.75</v>
      </c>
    </row>
    <row r="71" spans="1:31" x14ac:dyDescent="0.25">
      <c r="A71">
        <v>39495</v>
      </c>
      <c r="B71">
        <v>29769</v>
      </c>
      <c r="C71" t="s">
        <v>110</v>
      </c>
      <c r="D71">
        <v>2</v>
      </c>
      <c r="E71">
        <v>812</v>
      </c>
      <c r="F71">
        <v>0.17516999999999999</v>
      </c>
      <c r="G71">
        <v>12</v>
      </c>
      <c r="H71" t="s">
        <v>89</v>
      </c>
      <c r="I71">
        <v>1650</v>
      </c>
      <c r="J71">
        <v>0.35034999999999999</v>
      </c>
      <c r="K71">
        <v>1000.4834</v>
      </c>
      <c r="L71">
        <v>5.5120000000000002E-2</v>
      </c>
      <c r="M71">
        <v>1956.58655</v>
      </c>
      <c r="N71">
        <v>25.26</v>
      </c>
      <c r="O71">
        <v>2237.15112</v>
      </c>
      <c r="P71">
        <v>0.33895999999999998</v>
      </c>
      <c r="Q71">
        <v>4835.3017600000003</v>
      </c>
      <c r="R71">
        <v>22.99</v>
      </c>
      <c r="S71">
        <v>2095.3461900000002</v>
      </c>
      <c r="T71">
        <v>0.21165</v>
      </c>
      <c r="U71">
        <v>4042.3913600000001</v>
      </c>
      <c r="V71">
        <v>25</v>
      </c>
      <c r="W71">
        <v>1374.08276</v>
      </c>
      <c r="X71">
        <v>0.27759</v>
      </c>
      <c r="Y71">
        <v>2266.2954100000002</v>
      </c>
      <c r="Z71">
        <v>24.52</v>
      </c>
      <c r="AA71">
        <v>6707.0634799999998</v>
      </c>
      <c r="AB71">
        <v>1174.90515</v>
      </c>
      <c r="AC71">
        <v>13100.575199999999</v>
      </c>
      <c r="AD71">
        <v>48.483040000000003</v>
      </c>
      <c r="AE71">
        <v>29.75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Model Summary</vt:lpstr>
      <vt:lpstr>2018 base</vt:lpstr>
      <vt:lpstr>2025 base</vt:lpstr>
      <vt:lpstr>2045 base</vt:lpstr>
      <vt:lpstr>Working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2018-10-24T18:50:04Z</dcterms:modified>
</cp:coreProperties>
</file>